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1 (2)" sheetId="6" r:id="rId1"/>
  </sheets>
  <calcPr calcId="145621"/>
</workbook>
</file>

<file path=xl/calcChain.xml><?xml version="1.0" encoding="utf-8"?>
<calcChain xmlns="http://schemas.openxmlformats.org/spreadsheetml/2006/main">
  <c r="Q28" i="6" l="1"/>
  <c r="Q29" i="6"/>
  <c r="Q30" i="6"/>
  <c r="Q34" i="6"/>
  <c r="K17" i="6"/>
  <c r="L17" i="6"/>
  <c r="M17" i="6"/>
  <c r="M16" i="6" s="1"/>
  <c r="N17" i="6"/>
  <c r="N16" i="6" s="1"/>
  <c r="O17" i="6"/>
  <c r="O16" i="6" s="1"/>
  <c r="P17" i="6"/>
  <c r="P16" i="6"/>
  <c r="Q71" i="6"/>
  <c r="G63" i="6"/>
  <c r="F63" i="6"/>
  <c r="Q63" i="6"/>
  <c r="Q60" i="6"/>
  <c r="Q61" i="6"/>
  <c r="G72" i="6"/>
  <c r="H72" i="6"/>
  <c r="F72" i="6"/>
  <c r="Q72" i="6"/>
  <c r="K16" i="6"/>
  <c r="L16" i="6"/>
  <c r="I75" i="6"/>
  <c r="H75" i="6"/>
  <c r="G75" i="6"/>
  <c r="F75" i="6"/>
  <c r="Q74" i="6"/>
  <c r="Q73" i="6"/>
  <c r="I72" i="6"/>
  <c r="Q70" i="6"/>
  <c r="F69" i="6"/>
  <c r="Q69" i="6" s="1"/>
  <c r="I69" i="6"/>
  <c r="I59" i="6" s="1"/>
  <c r="I58" i="6" s="1"/>
  <c r="H69" i="6"/>
  <c r="H63" i="6"/>
  <c r="G69" i="6"/>
  <c r="Q68" i="6"/>
  <c r="Q67" i="6"/>
  <c r="Q66" i="6"/>
  <c r="Q65" i="6"/>
  <c r="Q64" i="6"/>
  <c r="O63" i="6"/>
  <c r="N63" i="6"/>
  <c r="M63" i="6"/>
  <c r="L63" i="6"/>
  <c r="Q62" i="6"/>
  <c r="G78" i="6"/>
  <c r="G77" i="6" s="1"/>
  <c r="H78" i="6"/>
  <c r="H77" i="6" s="1"/>
  <c r="F78" i="6"/>
  <c r="F77" i="6" s="1"/>
  <c r="Q77" i="6" s="1"/>
  <c r="Q21" i="6"/>
  <c r="Q22" i="6"/>
  <c r="Q20" i="6"/>
  <c r="F25" i="6"/>
  <c r="Q25" i="6"/>
  <c r="F35" i="6"/>
  <c r="F33" i="6"/>
  <c r="Q33" i="6" s="1"/>
  <c r="G25" i="6"/>
  <c r="G17" i="6" s="1"/>
  <c r="G16" i="6" s="1"/>
  <c r="G35" i="6"/>
  <c r="G33" i="6"/>
  <c r="H25" i="6"/>
  <c r="H17" i="6"/>
  <c r="H16" i="6" s="1"/>
  <c r="H85" i="6" s="1"/>
  <c r="I25" i="6"/>
  <c r="I17" i="6" s="1"/>
  <c r="I16" i="6" s="1"/>
  <c r="I85" i="6" s="1"/>
  <c r="J25" i="6"/>
  <c r="J17" i="6" s="1"/>
  <c r="J16" i="6" s="1"/>
  <c r="Q18" i="6"/>
  <c r="Q17" i="6" s="1"/>
  <c r="Q16" i="6" s="1"/>
  <c r="Q51" i="6"/>
  <c r="Q39" i="6"/>
  <c r="Q56" i="6"/>
  <c r="Q19" i="6"/>
  <c r="Q31" i="6"/>
  <c r="Q38" i="6"/>
  <c r="Q41" i="6"/>
  <c r="Q42" i="6"/>
  <c r="Q44" i="6"/>
  <c r="Q45" i="6"/>
  <c r="Q46" i="6"/>
  <c r="Q47" i="6"/>
  <c r="Q49" i="6"/>
  <c r="Q52" i="6"/>
  <c r="Q53" i="6"/>
  <c r="Q54" i="6"/>
  <c r="Q57" i="6"/>
  <c r="Q23" i="6"/>
  <c r="Q24" i="6"/>
  <c r="Q26" i="6"/>
  <c r="Q27" i="6"/>
  <c r="Q32" i="6"/>
  <c r="Q36" i="6"/>
  <c r="Q37" i="6"/>
  <c r="Q40" i="6"/>
  <c r="Q43" i="6"/>
  <c r="Q48" i="6"/>
  <c r="Q50" i="6"/>
  <c r="Q55" i="6"/>
  <c r="I78" i="6"/>
  <c r="I77" i="6"/>
  <c r="J78" i="6"/>
  <c r="J77" i="6"/>
  <c r="J76" i="6" s="1"/>
  <c r="J75" i="6" s="1"/>
  <c r="J59" i="6" s="1"/>
  <c r="J58" i="6" s="1"/>
  <c r="K78" i="6"/>
  <c r="K77" i="6"/>
  <c r="K76" i="6" s="1"/>
  <c r="L78" i="6"/>
  <c r="L77" i="6" s="1"/>
  <c r="M78" i="6"/>
  <c r="M77" i="6" s="1"/>
  <c r="M76" i="6" s="1"/>
  <c r="M75" i="6" s="1"/>
  <c r="M59" i="6" s="1"/>
  <c r="M58" i="6" s="1"/>
  <c r="N78" i="6"/>
  <c r="N77" i="6" s="1"/>
  <c r="N76" i="6" s="1"/>
  <c r="N75" i="6" s="1"/>
  <c r="N59" i="6" s="1"/>
  <c r="N58" i="6" s="1"/>
  <c r="O78" i="6"/>
  <c r="O77" i="6" s="1"/>
  <c r="O76" i="6" s="1"/>
  <c r="O75" i="6" s="1"/>
  <c r="O59" i="6" s="1"/>
  <c r="O58" i="6" s="1"/>
  <c r="P78" i="6"/>
  <c r="P77" i="6" s="1"/>
  <c r="Q80" i="6"/>
  <c r="Q78" i="6" s="1"/>
  <c r="Q81" i="6"/>
  <c r="Q79" i="6"/>
  <c r="Q82" i="6"/>
  <c r="G59" i="6"/>
  <c r="G58" i="6" s="1"/>
  <c r="Q35" i="6"/>
  <c r="H59" i="6"/>
  <c r="H58" i="6"/>
  <c r="F59" i="6"/>
  <c r="F58" i="6" s="1"/>
  <c r="F17" i="6"/>
  <c r="F16" i="6"/>
  <c r="F85" i="6" s="1"/>
  <c r="Q76" i="6" l="1"/>
  <c r="Q75" i="6" s="1"/>
  <c r="K75" i="6"/>
  <c r="K59" i="6" s="1"/>
  <c r="K58" i="6" s="1"/>
  <c r="P76" i="6"/>
  <c r="P75" i="6" s="1"/>
  <c r="P59" i="6" s="1"/>
  <c r="P58" i="6" s="1"/>
  <c r="P85" i="6" s="1"/>
  <c r="L76" i="6"/>
  <c r="L75" i="6" s="1"/>
  <c r="L59" i="6" s="1"/>
  <c r="L58" i="6" s="1"/>
  <c r="L85" i="6" s="1"/>
  <c r="Q59" i="6"/>
  <c r="Q58" i="6" s="1"/>
  <c r="Q85" i="6" s="1"/>
  <c r="N85" i="6"/>
  <c r="J85" i="6"/>
  <c r="G85" i="6"/>
  <c r="O85" i="6"/>
  <c r="M85" i="6"/>
  <c r="K85" i="6"/>
</calcChain>
</file>

<file path=xl/sharedStrings.xml><?xml version="1.0" encoding="utf-8"?>
<sst xmlns="http://schemas.openxmlformats.org/spreadsheetml/2006/main" count="192" uniqueCount="170">
  <si>
    <t>Додаток 3</t>
  </si>
  <si>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</si>
  <si>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</si>
  <si>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</si>
  <si>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</si>
  <si>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</si>
  <si>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</si>
  <si>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</si>
  <si>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</si>
  <si>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</si>
  <si>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</si>
  <si>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</si>
  <si>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</si>
  <si>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</si>
  <si>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r>
      <t xml:space="preserve">Код </t>
    </r>
    <r>
      <rPr>
        <sz val="9"/>
        <color indexed="12"/>
        <rFont val="Times New Roman"/>
        <family val="1"/>
        <charset val="204"/>
      </rPr>
      <t>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</si>
  <si>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Типової 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</si>
  <si>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</si>
  <si>
    <r>
      <t xml:space="preserve">Найменування головного розпорядника коштів місцевого бюджету / відповідального виконавця, найменування бюджетної програми/підпрограми згідно з </t>
    </r>
    <r>
      <rPr>
        <sz val="9"/>
        <color indexed="12"/>
        <rFont val="Times New Roman"/>
        <family val="1"/>
        <charset val="204"/>
      </rPr>
      <t>Типовою програмною класифікацією видатків та кредитування місцевих бюджетів</t>
    </r>
  </si>
  <si>
    <t>О100000</t>
  </si>
  <si>
    <t>О110000</t>
  </si>
  <si>
    <t>О110150</t>
  </si>
  <si>
    <t>О150</t>
  </si>
  <si>
    <t>О111</t>
  </si>
  <si>
    <t>Організаційне, інформаційно-аналітичне та матеріально-технічне забезпечення діяльності  районної ради</t>
  </si>
  <si>
    <t>О113192</t>
  </si>
  <si>
    <t>1030</t>
  </si>
  <si>
    <t>Надання фінансової підтримки громадським організаціям осіб з інвалідністю і ветеранів, діяльність яких має соціальну спрямованість</t>
  </si>
  <si>
    <t>1040</t>
  </si>
  <si>
    <t>1010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</si>
  <si>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</si>
  <si>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</si>
  <si>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 особам з інвалідністю та дітям з інвалідністю</t>
  </si>
  <si>
    <t>Утримання та забезпечення діяльності  центрів соціальних служб для сім'ї, дітей та молоді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</si>
  <si>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</si>
  <si>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заходи у сфері соціального захисту і соціального забезпечення</t>
  </si>
  <si>
    <t>0133</t>
  </si>
  <si>
    <t>Резервний фонд</t>
  </si>
  <si>
    <t>0960</t>
  </si>
  <si>
    <t>0824</t>
  </si>
  <si>
    <t>Забезпечення діяльності бібліотек</t>
  </si>
  <si>
    <t>Забезпечення діяльності музеїв і виставок</t>
  </si>
  <si>
    <t>0828</t>
  </si>
  <si>
    <t>Забезпечення діяльності палаців i будинків культури, клубів, центрів дозвілля  та iншi клубних закладів</t>
  </si>
  <si>
    <t>0829</t>
  </si>
  <si>
    <t>Інші заклади та заходи в сфері культури і мистецтва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</si>
  <si>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</si>
  <si>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Здійснення соціальної роботи з вразливими категоріями населення</t>
  </si>
  <si>
    <t>Інші заклади та заходи</t>
  </si>
  <si>
    <t>Інші заклади та заходи в галузі культури і мистецтва</t>
  </si>
  <si>
    <t>(грн)</t>
  </si>
  <si>
    <t>Реалізація державної політики у молодіжній сфері</t>
  </si>
  <si>
    <t>0320</t>
  </si>
  <si>
    <t>Заходи із запобігання та ліквідації надзвичайних ситуацій та наслідків стихійного лиха</t>
  </si>
  <si>
    <t>Інші заходи та заклади молодіжної політики</t>
  </si>
  <si>
    <t xml:space="preserve">  Апарат селищної ради</t>
  </si>
  <si>
    <t>О113100</t>
  </si>
  <si>
    <t>О113104</t>
  </si>
  <si>
    <t>О113105</t>
  </si>
  <si>
    <t>О113120</t>
  </si>
  <si>
    <t>О113121</t>
  </si>
  <si>
    <t>О113160</t>
  </si>
  <si>
    <t>О113240</t>
  </si>
  <si>
    <t>О113242</t>
  </si>
  <si>
    <t>О113130</t>
  </si>
  <si>
    <t>О113133</t>
  </si>
  <si>
    <t>О114030</t>
  </si>
  <si>
    <t>О114040</t>
  </si>
  <si>
    <t>О114060</t>
  </si>
  <si>
    <t>О114080</t>
  </si>
  <si>
    <t>О114081</t>
  </si>
  <si>
    <t>О116030</t>
  </si>
  <si>
    <t>Керівництво і управління у відповідній сфері у містах (місті Києві), селищах, селах, об’єднаних територіальних громадах</t>
  </si>
  <si>
    <t>О160</t>
  </si>
  <si>
    <t>Організація благоустрою населених пунктів</t>
  </si>
  <si>
    <t>О620</t>
  </si>
  <si>
    <t>О600000</t>
  </si>
  <si>
    <t>О610000</t>
  </si>
  <si>
    <t>в т.ч. за рахунок освітньої субвенції</t>
  </si>
  <si>
    <t>в т.ч. за рахунок додаткової дотації</t>
  </si>
  <si>
    <t>О611010</t>
  </si>
  <si>
    <t>О910</t>
  </si>
  <si>
    <t>Надання дошкільної освіти</t>
  </si>
  <si>
    <t>О611020</t>
  </si>
  <si>
    <t>О921</t>
  </si>
  <si>
    <t>О960</t>
  </si>
  <si>
    <t>Надання позашкільної освіти позашкільними закладами освіти, заходи із позашкільної роботи з дітьми</t>
  </si>
  <si>
    <t>Інші програми, заклади та заходи у сфері освіти</t>
  </si>
  <si>
    <t>О990</t>
  </si>
  <si>
    <t>Забезпечення діяльності інших закладів у сфері освіти:</t>
  </si>
  <si>
    <t>Інші програми та заходи у сфері освіти</t>
  </si>
  <si>
    <t>0910</t>
  </si>
  <si>
    <t>Забезпечення належних умов для виховання та розвитку дітей-сиріт і дітей, позбавлених батьківського піклування, в дитячих будинках</t>
  </si>
  <si>
    <t>Забезпечення діяльності інклюзивно-ресурсних центрів</t>
  </si>
  <si>
    <t>О615030</t>
  </si>
  <si>
    <t>Розвиток дитячо-юнацького та резервного спорту</t>
  </si>
  <si>
    <t>О810</t>
  </si>
  <si>
    <t>О615031</t>
  </si>
  <si>
    <t>Утримання та навчально-тренувальна робота комунальних дитячо-юнацьких спортивних шкіл</t>
  </si>
  <si>
    <t>О731</t>
  </si>
  <si>
    <t>Багатопрофільна стаціонарна медична допомога населенню</t>
  </si>
  <si>
    <t>О726</t>
  </si>
  <si>
    <t>Первинна медична допомога населенню, що надається центрами первинної медичної  (медико -санітарної) допомоги</t>
  </si>
  <si>
    <t>_молодіжний центр</t>
  </si>
  <si>
    <t>О113210</t>
  </si>
  <si>
    <t>Організація громадських робіт</t>
  </si>
  <si>
    <t>О117520</t>
  </si>
  <si>
    <t>Реалізація Національної програми інформатизації</t>
  </si>
  <si>
    <t>О460</t>
  </si>
  <si>
    <t>О117130</t>
  </si>
  <si>
    <t>О117350</t>
  </si>
  <si>
    <t>Здійснення  заходів із землеустрою</t>
  </si>
  <si>
    <t>Розроблення схем планування та забудови територій (містобудівної документації)</t>
  </si>
  <si>
    <t>О443</t>
  </si>
  <si>
    <t>О421</t>
  </si>
  <si>
    <t>О117460</t>
  </si>
  <si>
    <t>О117461</t>
  </si>
  <si>
    <t>Утримання та розвиток автомобільних доріг та дорожньої інфраструктури</t>
  </si>
  <si>
    <t>Утримання та розвиток автомобільних доріг та дорожньої інфраструктури за рахунок коштів місцевого бюджету</t>
  </si>
  <si>
    <t>О456</t>
  </si>
  <si>
    <t>О115060</t>
  </si>
  <si>
    <t>О115062</t>
  </si>
  <si>
    <t>Інші заходи з розвитку фізичної культури та спорту</t>
  </si>
  <si>
    <t>Підтримка спорту вищих досягнень та організацій, які здійснюють фізкультурно-спортивну діяльність в регіоні</t>
  </si>
  <si>
    <t>О1183330</t>
  </si>
  <si>
    <t>Інша діяльність у сфері екології та охорони природних ресурсів</t>
  </si>
  <si>
    <t>О540</t>
  </si>
  <si>
    <t>О112</t>
  </si>
  <si>
    <t>О113190</t>
  </si>
  <si>
    <t>Соціальний захист ветеранів війни та праці</t>
  </si>
  <si>
    <t>1090</t>
  </si>
  <si>
    <t>О111080</t>
  </si>
  <si>
    <t xml:space="preserve">Надання спеціальної освіти  мистецькими школами </t>
  </si>
  <si>
    <t>1050</t>
  </si>
  <si>
    <t>О133</t>
  </si>
  <si>
    <t>Резервний фонд з місцевого бюджету</t>
  </si>
  <si>
    <t>О113030</t>
  </si>
  <si>
    <t>О113032</t>
  </si>
  <si>
    <t>1070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</si>
  <si>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</si>
  <si>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пільг окремим категоріям громадян з оплати послуг зв'язку</t>
  </si>
  <si>
    <t>Надання загальної середньої освіти за рахунок коштів місцевого бюджету</t>
  </si>
  <si>
    <t>О611021</t>
  </si>
  <si>
    <t>Надання загальної середньої освіти закладами загальної середньої освіти</t>
  </si>
  <si>
    <t>О611030</t>
  </si>
  <si>
    <t>Надання загальної середньої освіти за рахунок освітньої субвенції</t>
  </si>
  <si>
    <t>О611031</t>
  </si>
  <si>
    <t>О611070</t>
  </si>
  <si>
    <t>О611140</t>
  </si>
  <si>
    <t>О611141</t>
  </si>
  <si>
    <t>О611142</t>
  </si>
  <si>
    <t>О6111024</t>
  </si>
  <si>
    <t>О611150</t>
  </si>
  <si>
    <t>О611151</t>
  </si>
  <si>
    <t>Забезпечення діяльності інклюзивно-ресурсних центрів за рахунок коштів місцевого бюджету</t>
  </si>
  <si>
    <t>О611152</t>
  </si>
  <si>
    <t>Забезпечення діяльності інклюзивно-ресурсних центрів за рахунок освітньої субвенції</t>
  </si>
  <si>
    <t>Відділ освіти, молоді і спорту районної державної адміністрації</t>
  </si>
  <si>
    <t>Фінансовий відділ</t>
  </si>
  <si>
    <t>Первинна медична допомога населенню</t>
  </si>
  <si>
    <t>О113110</t>
  </si>
  <si>
    <t>О113112</t>
  </si>
  <si>
    <t>Заклади і заходи з питань дітей та їх соціального захисту</t>
  </si>
  <si>
    <t>Заходи державної політики  з питань дітей та їх соціального захисту</t>
  </si>
  <si>
    <t>О113131</t>
  </si>
  <si>
    <t>Здійснення заходів та реалізація проектів на виконання Державної цільової соціальної програми "Молодь України"</t>
  </si>
  <si>
    <t>видатків селищного бюджету на 2021 рік</t>
  </si>
  <si>
    <t>О112010</t>
  </si>
  <si>
    <t>О112110</t>
  </si>
  <si>
    <t>до  рішення Савранської селищної ради</t>
  </si>
  <si>
    <t xml:space="preserve">                                                                                                                      від 24.12.2020 року № 31-VIII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</si>
</sst>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24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8"/>
      <name val="Calibri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b/>
      <i/>
      <sz val="14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9" fillId="0" borderId="0"/>
  </cellStyleXfs>
  <cellXfs count="1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2" xfId="0" applyFont="1" applyBorder="1"/>
    <xf numFmtId="0" fontId="8" fillId="0" borderId="2" xfId="0" applyFont="1" applyBorder="1"/>
    <xf numFmtId="0" fontId="9" fillId="0" borderId="2" xfId="0" applyFont="1" applyFill="1" applyBorder="1" applyAlignment="1">
      <alignment wrapText="1"/>
    </xf>
    <xf numFmtId="0" fontId="10" fillId="0" borderId="2" xfId="0" applyFont="1" applyBorder="1"/>
    <xf numFmtId="49" fontId="10" fillId="0" borderId="2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wrapText="1"/>
    </xf>
    <xf numFmtId="0" fontId="10" fillId="0" borderId="2" xfId="0" applyFont="1" applyBorder="1" applyAlignment="1">
      <alignment horizontal="left"/>
    </xf>
    <xf numFmtId="49" fontId="10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1" fillId="0" borderId="2" xfId="0" applyFont="1" applyBorder="1"/>
    <xf numFmtId="49" fontId="11" fillId="0" borderId="2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2" xfId="0" applyFont="1" applyFill="1" applyBorder="1"/>
    <xf numFmtId="0" fontId="17" fillId="0" borderId="2" xfId="0" applyFont="1" applyBorder="1"/>
    <xf numFmtId="0" fontId="11" fillId="0" borderId="2" xfId="0" applyFont="1" applyBorder="1" applyAlignment="1">
      <alignment wrapText="1"/>
    </xf>
    <xf numFmtId="49" fontId="11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11" fillId="0" borderId="2" xfId="0" applyNumberFormat="1" applyFont="1" applyFill="1" applyBorder="1"/>
    <xf numFmtId="49" fontId="17" fillId="0" borderId="2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wrapText="1"/>
    </xf>
    <xf numFmtId="49" fontId="15" fillId="0" borderId="2" xfId="0" applyNumberFormat="1" applyFont="1" applyFill="1" applyBorder="1" applyAlignment="1">
      <alignment wrapText="1"/>
    </xf>
    <xf numFmtId="0" fontId="11" fillId="0" borderId="2" xfId="0" applyFont="1" applyBorder="1" applyAlignment="1">
      <alignment horizontal="left"/>
    </xf>
    <xf numFmtId="49" fontId="11" fillId="0" borderId="2" xfId="0" applyNumberFormat="1" applyFont="1" applyFill="1" applyBorder="1" applyAlignment="1">
      <alignment horizontal="left"/>
    </xf>
    <xf numFmtId="0" fontId="18" fillId="0" borderId="2" xfId="0" applyFont="1" applyBorder="1"/>
    <xf numFmtId="49" fontId="8" fillId="0" borderId="2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wrapText="1"/>
    </xf>
    <xf numFmtId="0" fontId="11" fillId="0" borderId="4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0" fillId="0" borderId="0" xfId="0" applyNumberFormat="1"/>
    <xf numFmtId="0" fontId="2" fillId="0" borderId="2" xfId="0" applyFont="1" applyBorder="1" applyAlignment="1">
      <alignment wrapText="1"/>
    </xf>
    <xf numFmtId="1" fontId="16" fillId="0" borderId="2" xfId="0" applyNumberFormat="1" applyFont="1" applyFill="1" applyBorder="1" applyAlignment="1">
      <alignment horizontal="center"/>
    </xf>
    <xf numFmtId="1" fontId="11" fillId="0" borderId="2" xfId="0" applyNumberFormat="1" applyFont="1" applyFill="1" applyBorder="1" applyAlignment="1">
      <alignment horizontal="center"/>
    </xf>
    <xf numFmtId="1" fontId="2" fillId="0" borderId="2" xfId="0" applyNumberFormat="1" applyFont="1" applyBorder="1" applyAlignment="1">
      <alignment horizontal="center" vertical="center" wrapText="1"/>
    </xf>
    <xf numFmtId="3" fontId="0" fillId="0" borderId="0" xfId="0" applyNumberFormat="1"/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0" fontId="2" fillId="0" borderId="2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/>
    </xf>
    <xf numFmtId="0" fontId="11" fillId="0" borderId="2" xfId="1" applyFont="1" applyBorder="1" applyAlignment="1">
      <alignment vertical="center" wrapText="1"/>
    </xf>
    <xf numFmtId="0" fontId="11" fillId="0" borderId="5" xfId="0" applyFont="1" applyFill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49" fontId="11" fillId="0" borderId="10" xfId="0" applyNumberFormat="1" applyFont="1" applyFill="1" applyBorder="1" applyAlignment="1">
      <alignment horizontal="center"/>
    </xf>
    <xf numFmtId="2" fontId="2" fillId="0" borderId="10" xfId="0" applyNumberFormat="1" applyFont="1" applyBorder="1" applyAlignment="1">
      <alignment horizontal="center" vertical="center" wrapText="1"/>
    </xf>
    <xf numFmtId="0" fontId="11" fillId="0" borderId="5" xfId="0" applyFont="1" applyBorder="1"/>
    <xf numFmtId="2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wrapText="1"/>
    </xf>
    <xf numFmtId="165" fontId="1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Alignment="1">
      <alignment horizontal="left"/>
    </xf>
    <xf numFmtId="0" fontId="1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2" fillId="0" borderId="4" xfId="0" applyFont="1" applyBorder="1" applyAlignment="1">
      <alignment wrapText="1"/>
    </xf>
    <xf numFmtId="2" fontId="2" fillId="0" borderId="4" xfId="0" applyNumberFormat="1" applyFont="1" applyBorder="1" applyAlignment="1">
      <alignment horizontal="center" vertical="center" wrapText="1"/>
    </xf>
    <xf numFmtId="0" fontId="11" fillId="0" borderId="10" xfId="0" applyFont="1" applyBorder="1"/>
    <xf numFmtId="0" fontId="11" fillId="0" borderId="5" xfId="0" applyFont="1" applyBorder="1" applyAlignment="1">
      <alignment wrapText="1"/>
    </xf>
    <xf numFmtId="0" fontId="11" fillId="0" borderId="4" xfId="0" applyFont="1" applyFill="1" applyBorder="1" applyAlignment="1">
      <alignment wrapText="1"/>
    </xf>
    <xf numFmtId="0" fontId="2" fillId="0" borderId="5" xfId="0" applyFont="1" applyBorder="1" applyAlignment="1">
      <alignment wrapText="1"/>
    </xf>
    <xf numFmtId="2" fontId="2" fillId="0" borderId="7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wrapText="1"/>
    </xf>
    <xf numFmtId="0" fontId="16" fillId="0" borderId="2" xfId="0" applyFont="1" applyBorder="1"/>
    <xf numFmtId="0" fontId="21" fillId="0" borderId="2" xfId="0" applyFont="1" applyBorder="1"/>
    <xf numFmtId="0" fontId="22" fillId="0" borderId="2" xfId="0" applyFont="1" applyBorder="1"/>
    <xf numFmtId="49" fontId="22" fillId="0" borderId="2" xfId="0" applyNumberFormat="1" applyFont="1" applyFill="1" applyBorder="1" applyAlignment="1">
      <alignment horizontal="center"/>
    </xf>
    <xf numFmtId="2" fontId="13" fillId="0" borderId="2" xfId="0" applyNumberFormat="1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6" fontId="0" fillId="0" borderId="0" xfId="0" applyNumberFormat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abSelected="1" topLeftCell="H1" zoomScaleNormal="100" workbookViewId="0">
      <selection activeCell="R9" sqref="R9"/>
    </sheetView>
  </sheetViews>
  <sheetFormatPr defaultRowHeight="15" x14ac:dyDescent="0.25"/>
  <cols>
    <col min="1" max="1" width="0" hidden="1" customWidth="1"/>
    <col min="2" max="2" width="12.85546875" customWidth="1"/>
    <col min="5" max="5" width="37.42578125" customWidth="1"/>
    <col min="6" max="6" width="15.5703125" customWidth="1"/>
    <col min="7" max="7" width="14" customWidth="1"/>
    <col min="8" max="8" width="15.85546875" customWidth="1"/>
    <col min="9" max="9" width="11.5703125" customWidth="1"/>
    <col min="10" max="10" width="10.7109375" customWidth="1"/>
    <col min="11" max="11" width="12" customWidth="1"/>
    <col min="12" max="12" width="9.5703125" bestFit="1" customWidth="1"/>
    <col min="13" max="13" width="12" customWidth="1"/>
    <col min="14" max="14" width="11.140625" customWidth="1"/>
    <col min="15" max="15" width="11" customWidth="1"/>
    <col min="16" max="16" width="11.42578125" customWidth="1"/>
    <col min="17" max="17" width="15.5703125" customWidth="1"/>
  </cols>
  <sheetData>
    <row r="1" spans="2:18" x14ac:dyDescent="0.25">
      <c r="K1" s="133" t="s">
        <v>0</v>
      </c>
      <c r="L1" s="134"/>
      <c r="M1" s="134"/>
      <c r="N1" s="134"/>
      <c r="O1" s="134"/>
      <c r="P1" s="134"/>
      <c r="Q1" s="134"/>
      <c r="R1" s="132"/>
    </row>
    <row r="2" spans="2:18" x14ac:dyDescent="0.25">
      <c r="K2" s="133" t="s">
        <v>168</v>
      </c>
      <c r="L2" s="134"/>
      <c r="M2" s="134"/>
      <c r="N2" s="134"/>
      <c r="O2" s="134"/>
      <c r="P2" s="134"/>
      <c r="Q2" s="134"/>
      <c r="R2" s="132"/>
    </row>
    <row r="3" spans="2:18" x14ac:dyDescent="0.25">
      <c r="K3" s="135" t="s">
        <v>169</v>
      </c>
      <c r="L3" s="136"/>
      <c r="M3" s="136"/>
      <c r="N3" s="136"/>
      <c r="O3" s="136"/>
      <c r="P3" s="136"/>
      <c r="Q3" s="136"/>
      <c r="R3" s="136"/>
    </row>
    <row r="4" spans="2:18" ht="18.75" x14ac:dyDescent="0.25">
      <c r="B4" s="2"/>
    </row>
    <row r="5" spans="2:18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2:18" ht="14.45" customHeight="1" x14ac:dyDescent="0.25">
      <c r="B6" s="3"/>
      <c r="D6" s="7"/>
      <c r="E6" s="7"/>
      <c r="F6" s="7"/>
      <c r="H6" s="3" t="s">
        <v>1</v>
      </c>
      <c r="J6" s="7"/>
      <c r="K6" s="7"/>
      <c r="L6" s="7"/>
      <c r="M6" s="7"/>
      <c r="N6" s="7"/>
      <c r="O6" s="7"/>
      <c r="P6" s="7"/>
    </row>
    <row r="7" spans="2:18" ht="17.45" customHeight="1" x14ac:dyDescent="0.25">
      <c r="B7" s="3"/>
      <c r="H7" s="3" t="s">
        <v>165</v>
      </c>
    </row>
    <row r="8" spans="2:18" x14ac:dyDescent="0.25">
      <c r="H8">
        <v>15573000000</v>
      </c>
    </row>
    <row r="9" spans="2:18" ht="18.75" x14ac:dyDescent="0.3">
      <c r="B9" s="5"/>
      <c r="H9" s="1"/>
      <c r="O9" s="5" t="s">
        <v>49</v>
      </c>
    </row>
    <row r="10" spans="2:18" x14ac:dyDescent="0.25">
      <c r="B10" s="4"/>
      <c r="E10" s="47"/>
    </row>
    <row r="11" spans="2:18" ht="48.6" customHeight="1" x14ac:dyDescent="0.25">
      <c r="B11" s="137" t="s">
        <v>14</v>
      </c>
      <c r="C11" s="137" t="s">
        <v>15</v>
      </c>
      <c r="D11" s="137" t="s">
        <v>16</v>
      </c>
      <c r="E11" s="137" t="s">
        <v>17</v>
      </c>
      <c r="F11" s="140" t="s">
        <v>2</v>
      </c>
      <c r="G11" s="141"/>
      <c r="H11" s="141"/>
      <c r="I11" s="141"/>
      <c r="J11" s="142"/>
      <c r="K11" s="140" t="s">
        <v>3</v>
      </c>
      <c r="L11" s="141"/>
      <c r="M11" s="141"/>
      <c r="N11" s="141"/>
      <c r="O11" s="141"/>
      <c r="P11" s="142"/>
      <c r="Q11" s="137" t="s">
        <v>4</v>
      </c>
    </row>
    <row r="12" spans="2:18" ht="19.149999999999999" customHeight="1" x14ac:dyDescent="0.25">
      <c r="B12" s="138"/>
      <c r="C12" s="138"/>
      <c r="D12" s="138"/>
      <c r="E12" s="138"/>
      <c r="F12" s="137" t="s">
        <v>5</v>
      </c>
      <c r="G12" s="137" t="s">
        <v>6</v>
      </c>
      <c r="H12" s="140" t="s">
        <v>7</v>
      </c>
      <c r="I12" s="142"/>
      <c r="J12" s="137" t="s">
        <v>8</v>
      </c>
      <c r="K12" s="137" t="s">
        <v>5</v>
      </c>
      <c r="L12" s="137" t="s">
        <v>9</v>
      </c>
      <c r="M12" s="137" t="s">
        <v>6</v>
      </c>
      <c r="N12" s="140" t="s">
        <v>7</v>
      </c>
      <c r="O12" s="142"/>
      <c r="P12" s="137" t="s">
        <v>8</v>
      </c>
      <c r="Q12" s="138"/>
    </row>
    <row r="13" spans="2:18" ht="21.6" customHeight="1" x14ac:dyDescent="0.25">
      <c r="B13" s="138"/>
      <c r="C13" s="138"/>
      <c r="D13" s="138"/>
      <c r="E13" s="138"/>
      <c r="F13" s="138"/>
      <c r="G13" s="138"/>
      <c r="H13" s="137" t="s">
        <v>10</v>
      </c>
      <c r="I13" s="137" t="s">
        <v>11</v>
      </c>
      <c r="J13" s="138"/>
      <c r="K13" s="138"/>
      <c r="L13" s="138"/>
      <c r="M13" s="138"/>
      <c r="N13" s="137" t="s">
        <v>10</v>
      </c>
      <c r="O13" s="137" t="s">
        <v>11</v>
      </c>
      <c r="P13" s="138"/>
      <c r="Q13" s="138"/>
    </row>
    <row r="14" spans="2:18" ht="21.75" customHeight="1" x14ac:dyDescent="0.25"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</row>
    <row r="15" spans="2:18" x14ac:dyDescent="0.25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</row>
    <row r="16" spans="2:18" ht="18" x14ac:dyDescent="0.25">
      <c r="B16" s="8" t="s">
        <v>18</v>
      </c>
      <c r="C16" s="6"/>
      <c r="D16" s="6"/>
      <c r="E16" s="10" t="s">
        <v>54</v>
      </c>
      <c r="F16" s="89">
        <f t="shared" ref="F16:Q16" si="0">F17</f>
        <v>38245.000000000007</v>
      </c>
      <c r="G16" s="89">
        <f t="shared" si="0"/>
        <v>38245.000000000007</v>
      </c>
      <c r="H16" s="89">
        <f t="shared" si="0"/>
        <v>28780.600000000002</v>
      </c>
      <c r="I16" s="89">
        <f t="shared" si="0"/>
        <v>1759.5000000000002</v>
      </c>
      <c r="J16" s="89">
        <f t="shared" si="0"/>
        <v>0</v>
      </c>
      <c r="K16" s="89">
        <f t="shared" si="0"/>
        <v>1028.7</v>
      </c>
      <c r="L16" s="89">
        <f t="shared" si="0"/>
        <v>0</v>
      </c>
      <c r="M16" s="89">
        <f t="shared" si="0"/>
        <v>1028.7</v>
      </c>
      <c r="N16" s="89">
        <f t="shared" si="0"/>
        <v>31.2</v>
      </c>
      <c r="O16" s="89">
        <f t="shared" si="0"/>
        <v>2</v>
      </c>
      <c r="P16" s="89">
        <f t="shared" si="0"/>
        <v>0</v>
      </c>
      <c r="Q16" s="89">
        <f t="shared" si="0"/>
        <v>39273.700000000004</v>
      </c>
    </row>
    <row r="17" spans="2:17" ht="18" x14ac:dyDescent="0.25">
      <c r="B17" s="9" t="s">
        <v>19</v>
      </c>
      <c r="C17" s="6"/>
      <c r="D17" s="6"/>
      <c r="E17" s="10" t="s">
        <v>54</v>
      </c>
      <c r="F17" s="90">
        <f>F18+F19+F25+F31+F33+F38+F39+F41+F42+F44+F45+F46+F47+F49+F51+F52+F53+F54+F56+F57+F23+F21+F20+F29</f>
        <v>38245.000000000007</v>
      </c>
      <c r="G17" s="90">
        <f t="shared" ref="G17:Q17" si="1">G18+G19+G25+G31+G33+G38+G39+G41+G42+G44+G45+G46+G47+G49+G51+G52+G53+G54+G56+G57+G23+G21+G20+G29</f>
        <v>38245.000000000007</v>
      </c>
      <c r="H17" s="90">
        <f t="shared" si="1"/>
        <v>28780.600000000002</v>
      </c>
      <c r="I17" s="90">
        <f t="shared" si="1"/>
        <v>1759.5000000000002</v>
      </c>
      <c r="J17" s="90">
        <f t="shared" si="1"/>
        <v>0</v>
      </c>
      <c r="K17" s="90">
        <f t="shared" si="1"/>
        <v>1028.7</v>
      </c>
      <c r="L17" s="90">
        <f t="shared" si="1"/>
        <v>0</v>
      </c>
      <c r="M17" s="90">
        <f t="shared" si="1"/>
        <v>1028.7</v>
      </c>
      <c r="N17" s="90">
        <f t="shared" si="1"/>
        <v>31.2</v>
      </c>
      <c r="O17" s="90">
        <f t="shared" si="1"/>
        <v>2</v>
      </c>
      <c r="P17" s="90">
        <f t="shared" si="1"/>
        <v>0</v>
      </c>
      <c r="Q17" s="90">
        <f t="shared" si="1"/>
        <v>39273.700000000004</v>
      </c>
    </row>
    <row r="18" spans="2:17" ht="63" x14ac:dyDescent="0.25">
      <c r="B18" s="22" t="s">
        <v>20</v>
      </c>
      <c r="C18" s="11" t="s">
        <v>21</v>
      </c>
      <c r="D18" s="12" t="s">
        <v>126</v>
      </c>
      <c r="E18" s="13" t="s">
        <v>23</v>
      </c>
      <c r="F18" s="112">
        <v>8834</v>
      </c>
      <c r="G18" s="65">
        <v>8834</v>
      </c>
      <c r="H18" s="65">
        <v>7930</v>
      </c>
      <c r="I18" s="65">
        <v>565</v>
      </c>
      <c r="J18" s="17"/>
      <c r="K18" s="17"/>
      <c r="L18" s="17"/>
      <c r="M18" s="17"/>
      <c r="N18" s="17"/>
      <c r="O18" s="17"/>
      <c r="P18" s="17"/>
      <c r="Q18" s="17">
        <f t="shared" ref="Q18:Q77" si="2">F18+K18</f>
        <v>8834</v>
      </c>
    </row>
    <row r="19" spans="2:17" ht="31.5" x14ac:dyDescent="0.25">
      <c r="B19" s="18" t="s">
        <v>130</v>
      </c>
      <c r="C19" s="18">
        <v>1080</v>
      </c>
      <c r="D19" s="19" t="s">
        <v>37</v>
      </c>
      <c r="E19" s="86" t="s">
        <v>131</v>
      </c>
      <c r="F19" s="113">
        <v>2508.1</v>
      </c>
      <c r="G19" s="56">
        <v>2508.1</v>
      </c>
      <c r="H19" s="39">
        <v>2388.6999999999998</v>
      </c>
      <c r="I19" s="17">
        <v>116.2</v>
      </c>
      <c r="J19" s="17"/>
      <c r="K19" s="20">
        <v>102</v>
      </c>
      <c r="L19" s="20"/>
      <c r="M19" s="20">
        <v>102</v>
      </c>
      <c r="N19" s="20">
        <v>12</v>
      </c>
      <c r="O19" s="20">
        <v>2</v>
      </c>
      <c r="P19" s="17"/>
      <c r="Q19" s="17">
        <f t="shared" si="2"/>
        <v>2610.1</v>
      </c>
    </row>
    <row r="20" spans="2:17" ht="31.5" x14ac:dyDescent="0.25">
      <c r="B20" s="31" t="s">
        <v>166</v>
      </c>
      <c r="C20" s="18">
        <v>2010</v>
      </c>
      <c r="D20" s="19" t="s">
        <v>98</v>
      </c>
      <c r="E20" s="24" t="s">
        <v>99</v>
      </c>
      <c r="F20" s="54">
        <v>2397.4</v>
      </c>
      <c r="G20" s="54">
        <v>2397.4</v>
      </c>
      <c r="H20" s="54"/>
      <c r="I20" s="54"/>
      <c r="J20" s="43"/>
      <c r="K20" s="43"/>
      <c r="L20" s="43"/>
      <c r="M20" s="43"/>
      <c r="N20" s="43"/>
      <c r="O20" s="43"/>
      <c r="P20" s="43"/>
      <c r="Q20" s="58">
        <f>F20+K20</f>
        <v>2397.4</v>
      </c>
    </row>
    <row r="21" spans="2:17" ht="31.5" x14ac:dyDescent="0.25">
      <c r="B21" s="18" t="s">
        <v>167</v>
      </c>
      <c r="C21" s="18">
        <v>2110</v>
      </c>
      <c r="D21" s="19" t="s">
        <v>98</v>
      </c>
      <c r="E21" s="55" t="s">
        <v>158</v>
      </c>
      <c r="F21" s="54">
        <v>277.8</v>
      </c>
      <c r="G21" s="54">
        <v>277.8</v>
      </c>
      <c r="H21" s="35"/>
      <c r="I21" s="35"/>
      <c r="J21" s="35"/>
      <c r="K21" s="35"/>
      <c r="L21" s="35"/>
      <c r="M21" s="35"/>
      <c r="N21" s="35"/>
      <c r="O21" s="35"/>
      <c r="P21" s="35"/>
      <c r="Q21" s="58">
        <f>F21+K21</f>
        <v>277.8</v>
      </c>
    </row>
    <row r="22" spans="2:17" ht="63" x14ac:dyDescent="0.25">
      <c r="B22" s="18">
        <v>3712111</v>
      </c>
      <c r="C22" s="18">
        <v>2111</v>
      </c>
      <c r="D22" s="19" t="s">
        <v>100</v>
      </c>
      <c r="E22" s="24" t="s">
        <v>101</v>
      </c>
      <c r="F22" s="54">
        <v>277.8</v>
      </c>
      <c r="G22" s="54">
        <v>277.8</v>
      </c>
      <c r="H22" s="35"/>
      <c r="I22" s="35"/>
      <c r="J22" s="35"/>
      <c r="K22" s="35"/>
      <c r="L22" s="35"/>
      <c r="M22" s="35"/>
      <c r="N22" s="35"/>
      <c r="O22" s="35"/>
      <c r="P22" s="35"/>
      <c r="Q22" s="58">
        <f>F22+K22</f>
        <v>277.8</v>
      </c>
    </row>
    <row r="23" spans="2:17" ht="94.5" x14ac:dyDescent="0.25">
      <c r="B23" s="18" t="s">
        <v>135</v>
      </c>
      <c r="C23" s="18">
        <v>3030</v>
      </c>
      <c r="D23" s="19"/>
      <c r="E23" s="13" t="s">
        <v>138</v>
      </c>
      <c r="F23" s="114">
        <v>30</v>
      </c>
      <c r="G23" s="58">
        <v>30</v>
      </c>
      <c r="H23" s="38"/>
      <c r="I23" s="21"/>
      <c r="J23" s="21"/>
      <c r="K23" s="20"/>
      <c r="L23" s="20"/>
      <c r="M23" s="20"/>
      <c r="N23" s="20"/>
      <c r="O23" s="20"/>
      <c r="P23" s="17"/>
      <c r="Q23" s="20">
        <f t="shared" si="2"/>
        <v>30</v>
      </c>
    </row>
    <row r="24" spans="2:17" ht="31.5" x14ac:dyDescent="0.25">
      <c r="B24" s="18" t="s">
        <v>136</v>
      </c>
      <c r="C24" s="18">
        <v>3032</v>
      </c>
      <c r="D24" s="19" t="s">
        <v>137</v>
      </c>
      <c r="E24" s="13" t="s">
        <v>139</v>
      </c>
      <c r="F24" s="114">
        <v>30</v>
      </c>
      <c r="G24" s="58">
        <v>30</v>
      </c>
      <c r="H24" s="38"/>
      <c r="I24" s="21"/>
      <c r="J24" s="21"/>
      <c r="K24" s="20"/>
      <c r="L24" s="20"/>
      <c r="M24" s="20"/>
      <c r="N24" s="20"/>
      <c r="O24" s="20"/>
      <c r="P24" s="17"/>
      <c r="Q24" s="20">
        <f t="shared" si="2"/>
        <v>30</v>
      </c>
    </row>
    <row r="25" spans="2:17" ht="94.5" x14ac:dyDescent="0.25">
      <c r="B25" s="18" t="s">
        <v>55</v>
      </c>
      <c r="C25" s="18">
        <v>3100</v>
      </c>
      <c r="D25" s="19"/>
      <c r="E25" s="87" t="s">
        <v>45</v>
      </c>
      <c r="F25" s="115">
        <f>F26+F27</f>
        <v>7435.4</v>
      </c>
      <c r="G25" s="88">
        <f>G26+G27</f>
        <v>7435.4</v>
      </c>
      <c r="H25" s="88">
        <f>H26+H27</f>
        <v>6893.8</v>
      </c>
      <c r="I25" s="21">
        <f>I26+I27</f>
        <v>324</v>
      </c>
      <c r="J25" s="21">
        <f>J26+J27</f>
        <v>0</v>
      </c>
      <c r="K25" s="20">
        <v>825</v>
      </c>
      <c r="L25" s="20"/>
      <c r="M25" s="20">
        <v>825</v>
      </c>
      <c r="N25" s="17"/>
      <c r="O25" s="17"/>
      <c r="P25" s="17"/>
      <c r="Q25" s="17">
        <f t="shared" si="2"/>
        <v>8260.4</v>
      </c>
    </row>
    <row r="26" spans="2:17" ht="94.5" x14ac:dyDescent="0.25">
      <c r="B26" s="18" t="s">
        <v>56</v>
      </c>
      <c r="C26" s="18">
        <v>3104</v>
      </c>
      <c r="D26" s="19" t="s">
        <v>29</v>
      </c>
      <c r="E26" s="24" t="s">
        <v>30</v>
      </c>
      <c r="F26" s="116">
        <v>6975.7</v>
      </c>
      <c r="G26" s="57">
        <v>6975.7</v>
      </c>
      <c r="H26" s="21">
        <v>6458.7</v>
      </c>
      <c r="I26" s="17">
        <v>312.3</v>
      </c>
      <c r="J26" s="17"/>
      <c r="K26" s="20">
        <v>825</v>
      </c>
      <c r="L26" s="20"/>
      <c r="M26" s="20">
        <v>825</v>
      </c>
      <c r="N26" s="17"/>
      <c r="O26" s="17"/>
      <c r="P26" s="17"/>
      <c r="Q26" s="17">
        <f t="shared" si="2"/>
        <v>7800.7</v>
      </c>
    </row>
    <row r="27" spans="2:17" ht="47.25" x14ac:dyDescent="0.25">
      <c r="B27" s="18" t="s">
        <v>57</v>
      </c>
      <c r="C27" s="18">
        <v>3105</v>
      </c>
      <c r="D27" s="19" t="s">
        <v>28</v>
      </c>
      <c r="E27" s="13" t="s">
        <v>31</v>
      </c>
      <c r="F27" s="117">
        <v>459.7</v>
      </c>
      <c r="G27" s="17">
        <v>459.7</v>
      </c>
      <c r="H27" s="17">
        <v>435.1</v>
      </c>
      <c r="I27" s="17">
        <v>11.7</v>
      </c>
      <c r="J27" s="17"/>
      <c r="K27" s="17"/>
      <c r="L27" s="17"/>
      <c r="M27" s="17"/>
      <c r="N27" s="17"/>
      <c r="O27" s="17"/>
      <c r="P27" s="17"/>
      <c r="Q27" s="17">
        <f t="shared" si="2"/>
        <v>459.7</v>
      </c>
    </row>
    <row r="28" spans="2:17" ht="15.75" hidden="1" x14ac:dyDescent="0.25">
      <c r="B28" s="22"/>
      <c r="C28" s="22"/>
      <c r="D28" s="19"/>
      <c r="E28" s="13"/>
      <c r="F28" s="1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>
        <f t="shared" si="2"/>
        <v>0</v>
      </c>
    </row>
    <row r="29" spans="2:17" ht="31.5" x14ac:dyDescent="0.25">
      <c r="B29" s="22" t="s">
        <v>159</v>
      </c>
      <c r="C29" s="22">
        <v>3110</v>
      </c>
      <c r="D29" s="19"/>
      <c r="E29" s="13" t="s">
        <v>161</v>
      </c>
      <c r="F29" s="116">
        <v>30</v>
      </c>
      <c r="G29" s="20">
        <v>30</v>
      </c>
      <c r="H29" s="17"/>
      <c r="I29" s="17"/>
      <c r="J29" s="17"/>
      <c r="K29" s="17"/>
      <c r="L29" s="17"/>
      <c r="M29" s="17"/>
      <c r="N29" s="17"/>
      <c r="O29" s="17"/>
      <c r="P29" s="17"/>
      <c r="Q29" s="20">
        <f t="shared" si="2"/>
        <v>30</v>
      </c>
    </row>
    <row r="30" spans="2:17" ht="47.25" x14ac:dyDescent="0.25">
      <c r="B30" s="22" t="s">
        <v>160</v>
      </c>
      <c r="C30" s="22">
        <v>3112</v>
      </c>
      <c r="D30" s="19" t="s">
        <v>27</v>
      </c>
      <c r="E30" s="13" t="s">
        <v>162</v>
      </c>
      <c r="F30" s="116">
        <v>30</v>
      </c>
      <c r="G30" s="20">
        <v>30</v>
      </c>
      <c r="H30" s="17"/>
      <c r="I30" s="17"/>
      <c r="J30" s="17"/>
      <c r="K30" s="17"/>
      <c r="L30" s="17"/>
      <c r="M30" s="17"/>
      <c r="N30" s="17"/>
      <c r="O30" s="17"/>
      <c r="P30" s="17"/>
      <c r="Q30" s="20">
        <f t="shared" si="2"/>
        <v>30</v>
      </c>
    </row>
    <row r="31" spans="2:17" ht="31.5" x14ac:dyDescent="0.25">
      <c r="B31" s="18" t="s">
        <v>58</v>
      </c>
      <c r="C31" s="18">
        <v>3120</v>
      </c>
      <c r="D31" s="19"/>
      <c r="E31" s="42" t="s">
        <v>46</v>
      </c>
      <c r="F31" s="117">
        <v>1481.9</v>
      </c>
      <c r="G31" s="17">
        <v>1481.9</v>
      </c>
      <c r="H31" s="17">
        <v>1431.7</v>
      </c>
      <c r="I31" s="17"/>
      <c r="J31" s="17"/>
      <c r="K31" s="17"/>
      <c r="L31" s="17"/>
      <c r="M31" s="17"/>
      <c r="N31" s="17"/>
      <c r="O31" s="17"/>
      <c r="P31" s="17"/>
      <c r="Q31" s="17">
        <f t="shared" si="2"/>
        <v>1481.9</v>
      </c>
    </row>
    <row r="32" spans="2:17" ht="47.25" x14ac:dyDescent="0.25">
      <c r="B32" s="18" t="s">
        <v>59</v>
      </c>
      <c r="C32" s="18">
        <v>3121</v>
      </c>
      <c r="D32" s="19" t="s">
        <v>27</v>
      </c>
      <c r="E32" s="24" t="s">
        <v>32</v>
      </c>
      <c r="F32" s="117">
        <v>1481.9</v>
      </c>
      <c r="G32" s="17">
        <v>1481.9</v>
      </c>
      <c r="H32" s="17">
        <v>1431.7</v>
      </c>
      <c r="I32" s="17"/>
      <c r="J32" s="17"/>
      <c r="K32" s="17"/>
      <c r="L32" s="17"/>
      <c r="M32" s="17"/>
      <c r="N32" s="17"/>
      <c r="O32" s="17"/>
      <c r="P32" s="17"/>
      <c r="Q32" s="17">
        <f t="shared" si="2"/>
        <v>1481.9</v>
      </c>
    </row>
    <row r="33" spans="2:17" ht="31.5" x14ac:dyDescent="0.25">
      <c r="B33" s="18" t="s">
        <v>63</v>
      </c>
      <c r="C33" s="18">
        <v>3130</v>
      </c>
      <c r="D33" s="19"/>
      <c r="E33" s="42" t="s">
        <v>50</v>
      </c>
      <c r="F33" s="114">
        <f>F35+F34</f>
        <v>532.9</v>
      </c>
      <c r="G33" s="114">
        <f>G35+G34</f>
        <v>532.9</v>
      </c>
      <c r="H33" s="21"/>
      <c r="I33" s="17"/>
      <c r="J33" s="17"/>
      <c r="K33" s="17"/>
      <c r="L33" s="17"/>
      <c r="M33" s="17"/>
      <c r="N33" s="17"/>
      <c r="O33" s="17"/>
      <c r="P33" s="17"/>
      <c r="Q33" s="17">
        <f t="shared" si="2"/>
        <v>532.9</v>
      </c>
    </row>
    <row r="34" spans="2:17" ht="63" x14ac:dyDescent="0.25">
      <c r="B34" s="18" t="s">
        <v>163</v>
      </c>
      <c r="C34" s="18">
        <v>3131</v>
      </c>
      <c r="D34" s="25"/>
      <c r="E34" s="42" t="s">
        <v>164</v>
      </c>
      <c r="F34" s="114">
        <v>260</v>
      </c>
      <c r="G34" s="58">
        <v>260</v>
      </c>
      <c r="H34" s="39"/>
      <c r="I34" s="17"/>
      <c r="J34" s="17"/>
      <c r="K34" s="17"/>
      <c r="L34" s="17"/>
      <c r="M34" s="17"/>
      <c r="N34" s="17"/>
      <c r="O34" s="17"/>
      <c r="P34" s="17"/>
      <c r="Q34" s="20">
        <f t="shared" si="2"/>
        <v>260</v>
      </c>
    </row>
    <row r="35" spans="2:17" ht="31.5" x14ac:dyDescent="0.25">
      <c r="B35" s="18" t="s">
        <v>64</v>
      </c>
      <c r="C35" s="18">
        <v>3133</v>
      </c>
      <c r="D35" s="25" t="s">
        <v>27</v>
      </c>
      <c r="E35" s="42" t="s">
        <v>53</v>
      </c>
      <c r="F35" s="113">
        <f>F36+F37</f>
        <v>272.89999999999998</v>
      </c>
      <c r="G35" s="56">
        <f>G36+G37</f>
        <v>272.89999999999998</v>
      </c>
      <c r="H35" s="39"/>
      <c r="I35" s="17"/>
      <c r="J35" s="17"/>
      <c r="K35" s="17"/>
      <c r="L35" s="17"/>
      <c r="M35" s="17"/>
      <c r="N35" s="17"/>
      <c r="O35" s="17"/>
      <c r="P35" s="17"/>
      <c r="Q35" s="17">
        <f t="shared" si="2"/>
        <v>272.89999999999998</v>
      </c>
    </row>
    <row r="36" spans="2:17" ht="15.75" x14ac:dyDescent="0.25">
      <c r="B36" s="18"/>
      <c r="C36" s="18"/>
      <c r="D36" s="19"/>
      <c r="E36" s="42" t="s">
        <v>102</v>
      </c>
      <c r="F36" s="118">
        <v>272.89999999999998</v>
      </c>
      <c r="G36" s="38">
        <v>272.89999999999998</v>
      </c>
      <c r="H36" s="38"/>
      <c r="I36" s="21"/>
      <c r="J36" s="17"/>
      <c r="K36" s="17"/>
      <c r="L36" s="17"/>
      <c r="M36" s="17"/>
      <c r="N36" s="17"/>
      <c r="O36" s="17"/>
      <c r="P36" s="17"/>
      <c r="Q36" s="20">
        <f t="shared" si="2"/>
        <v>272.89999999999998</v>
      </c>
    </row>
    <row r="37" spans="2:17" ht="15.75" hidden="1" x14ac:dyDescent="0.25">
      <c r="B37" s="18"/>
      <c r="C37" s="18"/>
      <c r="D37" s="19"/>
      <c r="E37" s="42"/>
      <c r="F37" s="114"/>
      <c r="G37" s="38"/>
      <c r="H37" s="38"/>
      <c r="I37" s="21"/>
      <c r="J37" s="17"/>
      <c r="K37" s="17"/>
      <c r="L37" s="17"/>
      <c r="M37" s="17"/>
      <c r="N37" s="17"/>
      <c r="O37" s="17"/>
      <c r="P37" s="17"/>
      <c r="Q37" s="20">
        <f t="shared" si="2"/>
        <v>0</v>
      </c>
    </row>
    <row r="38" spans="2:17" ht="126" x14ac:dyDescent="0.25">
      <c r="B38" s="18" t="s">
        <v>60</v>
      </c>
      <c r="C38" s="18">
        <v>3160</v>
      </c>
      <c r="D38" s="19" t="s">
        <v>28</v>
      </c>
      <c r="E38" s="24" t="s">
        <v>33</v>
      </c>
      <c r="F38" s="117">
        <v>818.3</v>
      </c>
      <c r="G38" s="17">
        <v>818.3</v>
      </c>
      <c r="H38" s="17"/>
      <c r="I38" s="17"/>
      <c r="J38" s="17"/>
      <c r="K38" s="17"/>
      <c r="L38" s="17"/>
      <c r="M38" s="17"/>
      <c r="N38" s="17"/>
      <c r="O38" s="17"/>
      <c r="P38" s="17"/>
      <c r="Q38" s="17">
        <f t="shared" si="2"/>
        <v>818.3</v>
      </c>
    </row>
    <row r="39" spans="2:17" ht="31.5" x14ac:dyDescent="0.25">
      <c r="B39" s="22" t="s">
        <v>127</v>
      </c>
      <c r="C39" s="11">
        <v>3190</v>
      </c>
      <c r="D39" s="12"/>
      <c r="E39" s="13" t="s">
        <v>128</v>
      </c>
      <c r="F39" s="112">
        <v>97.5</v>
      </c>
      <c r="G39" s="65">
        <v>97.5</v>
      </c>
      <c r="H39" s="65"/>
      <c r="I39" s="65"/>
      <c r="J39" s="17"/>
      <c r="K39" s="17"/>
      <c r="L39" s="17"/>
      <c r="M39" s="17"/>
      <c r="N39" s="17"/>
      <c r="O39" s="17"/>
      <c r="P39" s="17"/>
      <c r="Q39" s="17">
        <f t="shared" si="2"/>
        <v>97.5</v>
      </c>
    </row>
    <row r="40" spans="2:17" ht="63" x14ac:dyDescent="0.25">
      <c r="B40" s="22" t="s">
        <v>24</v>
      </c>
      <c r="C40" s="14">
        <v>3192</v>
      </c>
      <c r="D40" s="15" t="s">
        <v>25</v>
      </c>
      <c r="E40" s="16" t="s">
        <v>26</v>
      </c>
      <c r="F40" s="119">
        <v>97.5</v>
      </c>
      <c r="G40" s="17">
        <v>97.5</v>
      </c>
      <c r="H40" s="17"/>
      <c r="I40" s="17"/>
      <c r="J40" s="17"/>
      <c r="K40" s="17"/>
      <c r="L40" s="17"/>
      <c r="M40" s="17"/>
      <c r="N40" s="17"/>
      <c r="O40" s="17"/>
      <c r="P40" s="17"/>
      <c r="Q40" s="17">
        <f t="shared" si="2"/>
        <v>97.5</v>
      </c>
    </row>
    <row r="41" spans="2:17" ht="15.75" x14ac:dyDescent="0.25">
      <c r="B41" s="37" t="s">
        <v>103</v>
      </c>
      <c r="C41" s="37">
        <v>3210</v>
      </c>
      <c r="D41" s="25" t="s">
        <v>132</v>
      </c>
      <c r="E41" s="82" t="s">
        <v>104</v>
      </c>
      <c r="F41" s="120">
        <v>80</v>
      </c>
      <c r="G41" s="83">
        <v>80</v>
      </c>
      <c r="H41" s="83">
        <v>80</v>
      </c>
      <c r="I41" s="39"/>
      <c r="J41" s="17"/>
      <c r="K41" s="17"/>
      <c r="L41" s="17"/>
      <c r="M41" s="17"/>
      <c r="N41" s="17"/>
      <c r="O41" s="17"/>
      <c r="P41" s="17"/>
      <c r="Q41" s="20">
        <f t="shared" si="2"/>
        <v>80</v>
      </c>
    </row>
    <row r="42" spans="2:17" ht="15.75" x14ac:dyDescent="0.25">
      <c r="B42" s="18" t="s">
        <v>61</v>
      </c>
      <c r="C42" s="18">
        <v>3240</v>
      </c>
      <c r="D42" s="27"/>
      <c r="E42" s="49" t="s">
        <v>47</v>
      </c>
      <c r="F42" s="114">
        <v>770</v>
      </c>
      <c r="G42" s="58">
        <v>770</v>
      </c>
      <c r="H42" s="58"/>
      <c r="I42" s="38"/>
      <c r="J42" s="21"/>
      <c r="K42" s="17"/>
      <c r="L42" s="17"/>
      <c r="M42" s="17"/>
      <c r="N42" s="17"/>
      <c r="O42" s="17"/>
      <c r="P42" s="17"/>
      <c r="Q42" s="20">
        <f t="shared" si="2"/>
        <v>770</v>
      </c>
    </row>
    <row r="43" spans="2:17" ht="31.5" x14ac:dyDescent="0.25">
      <c r="B43" s="18" t="s">
        <v>62</v>
      </c>
      <c r="C43" s="18">
        <v>3242</v>
      </c>
      <c r="D43" s="27" t="s">
        <v>129</v>
      </c>
      <c r="E43" s="13" t="s">
        <v>34</v>
      </c>
      <c r="F43" s="114">
        <v>770</v>
      </c>
      <c r="G43" s="58">
        <v>770</v>
      </c>
      <c r="H43" s="58"/>
      <c r="I43" s="38"/>
      <c r="J43" s="21"/>
      <c r="K43" s="17"/>
      <c r="L43" s="17"/>
      <c r="M43" s="17"/>
      <c r="N43" s="17"/>
      <c r="O43" s="17"/>
      <c r="P43" s="17"/>
      <c r="Q43" s="20">
        <f t="shared" si="2"/>
        <v>770</v>
      </c>
    </row>
    <row r="44" spans="2:17" ht="15.75" x14ac:dyDescent="0.25">
      <c r="B44" s="18" t="s">
        <v>65</v>
      </c>
      <c r="C44" s="18">
        <v>4030</v>
      </c>
      <c r="D44" s="19" t="s">
        <v>38</v>
      </c>
      <c r="E44" s="36" t="s">
        <v>39</v>
      </c>
      <c r="F44" s="118">
        <v>1811.9</v>
      </c>
      <c r="G44" s="38">
        <v>1811.9</v>
      </c>
      <c r="H44" s="38">
        <v>1687.7</v>
      </c>
      <c r="I44" s="38">
        <v>106.4</v>
      </c>
      <c r="J44" s="21"/>
      <c r="K44" s="17">
        <v>1.5</v>
      </c>
      <c r="L44" s="17"/>
      <c r="M44" s="17">
        <v>1.5</v>
      </c>
      <c r="N44" s="17"/>
      <c r="O44" s="17"/>
      <c r="P44" s="17"/>
      <c r="Q44" s="17">
        <f t="shared" si="2"/>
        <v>1813.4</v>
      </c>
    </row>
    <row r="45" spans="2:17" ht="31.5" x14ac:dyDescent="0.25">
      <c r="B45" s="18" t="s">
        <v>66</v>
      </c>
      <c r="C45" s="18">
        <v>4040</v>
      </c>
      <c r="D45" s="19" t="s">
        <v>38</v>
      </c>
      <c r="E45" s="36" t="s">
        <v>40</v>
      </c>
      <c r="F45" s="118">
        <v>119.5</v>
      </c>
      <c r="G45" s="38">
        <v>119.5</v>
      </c>
      <c r="H45" s="38">
        <v>101.4</v>
      </c>
      <c r="I45" s="38">
        <v>16.3</v>
      </c>
      <c r="J45" s="21"/>
      <c r="K45" s="17"/>
      <c r="L45" s="17"/>
      <c r="M45" s="17"/>
      <c r="N45" s="17"/>
      <c r="O45" s="17"/>
      <c r="P45" s="17"/>
      <c r="Q45" s="17">
        <f t="shared" si="2"/>
        <v>119.5</v>
      </c>
    </row>
    <row r="46" spans="2:17" ht="47.25" x14ac:dyDescent="0.25">
      <c r="B46" s="84" t="s">
        <v>67</v>
      </c>
      <c r="C46" s="84">
        <v>4060</v>
      </c>
      <c r="D46" s="26" t="s">
        <v>41</v>
      </c>
      <c r="E46" s="85" t="s">
        <v>42</v>
      </c>
      <c r="F46" s="121">
        <v>4047.1</v>
      </c>
      <c r="G46" s="40">
        <v>4047.1</v>
      </c>
      <c r="H46" s="51">
        <v>3834.2</v>
      </c>
      <c r="I46" s="51">
        <v>178.2</v>
      </c>
      <c r="J46" s="17"/>
      <c r="K46" s="17">
        <v>79.2</v>
      </c>
      <c r="L46" s="17"/>
      <c r="M46" s="17">
        <v>79.2</v>
      </c>
      <c r="N46" s="17">
        <v>19.2</v>
      </c>
      <c r="O46" s="17"/>
      <c r="P46" s="17"/>
      <c r="Q46" s="17">
        <f t="shared" si="2"/>
        <v>4126.3</v>
      </c>
    </row>
    <row r="47" spans="2:17" ht="31.5" x14ac:dyDescent="0.25">
      <c r="B47" s="37" t="s">
        <v>68</v>
      </c>
      <c r="C47" s="37">
        <v>4080</v>
      </c>
      <c r="D47" s="19"/>
      <c r="E47" s="42" t="s">
        <v>48</v>
      </c>
      <c r="F47" s="118">
        <v>1298.0999999999999</v>
      </c>
      <c r="G47" s="21">
        <v>1298.0999999999999</v>
      </c>
      <c r="H47" s="17">
        <v>1128.0999999999999</v>
      </c>
      <c r="I47" s="17">
        <v>33.4</v>
      </c>
      <c r="J47" s="17"/>
      <c r="K47" s="17"/>
      <c r="L47" s="17"/>
      <c r="M47" s="17"/>
      <c r="N47" s="17"/>
      <c r="O47" s="17"/>
      <c r="P47" s="17"/>
      <c r="Q47" s="17">
        <f t="shared" si="2"/>
        <v>1298.0999999999999</v>
      </c>
    </row>
    <row r="48" spans="2:17" ht="31.5" x14ac:dyDescent="0.25">
      <c r="B48" s="37" t="s">
        <v>69</v>
      </c>
      <c r="C48" s="37">
        <v>4081</v>
      </c>
      <c r="D48" s="19" t="s">
        <v>43</v>
      </c>
      <c r="E48" s="36" t="s">
        <v>44</v>
      </c>
      <c r="F48" s="118">
        <v>1298.0999999999999</v>
      </c>
      <c r="G48" s="39">
        <v>1298.0999999999999</v>
      </c>
      <c r="H48" s="50">
        <v>1128.0999999999999</v>
      </c>
      <c r="I48" s="50">
        <v>33.4</v>
      </c>
      <c r="J48" s="50"/>
      <c r="K48" s="50"/>
      <c r="L48" s="50"/>
      <c r="M48" s="50"/>
      <c r="N48" s="50"/>
      <c r="O48" s="50"/>
      <c r="P48" s="50"/>
      <c r="Q48" s="50">
        <f t="shared" si="2"/>
        <v>1298.0999999999999</v>
      </c>
    </row>
    <row r="49" spans="2:17" ht="31.5" x14ac:dyDescent="0.25">
      <c r="B49" s="37" t="s">
        <v>119</v>
      </c>
      <c r="C49" s="37">
        <v>5060</v>
      </c>
      <c r="D49" s="19"/>
      <c r="E49" s="72" t="s">
        <v>121</v>
      </c>
      <c r="F49" s="114">
        <v>290</v>
      </c>
      <c r="G49" s="58">
        <v>290</v>
      </c>
      <c r="H49" s="58">
        <v>180</v>
      </c>
      <c r="I49" s="38"/>
      <c r="J49" s="38"/>
      <c r="K49" s="38"/>
      <c r="L49" s="38"/>
      <c r="M49" s="38"/>
      <c r="N49" s="38"/>
      <c r="O49" s="38"/>
      <c r="P49" s="75"/>
      <c r="Q49" s="58">
        <f t="shared" si="2"/>
        <v>290</v>
      </c>
    </row>
    <row r="50" spans="2:17" ht="63" x14ac:dyDescent="0.25">
      <c r="B50" s="18" t="s">
        <v>120</v>
      </c>
      <c r="C50" s="18">
        <v>5062</v>
      </c>
      <c r="D50" s="19" t="s">
        <v>95</v>
      </c>
      <c r="E50" s="42" t="s">
        <v>122</v>
      </c>
      <c r="F50" s="114">
        <v>290</v>
      </c>
      <c r="G50" s="58">
        <v>290</v>
      </c>
      <c r="H50" s="58">
        <v>180</v>
      </c>
      <c r="I50" s="38"/>
      <c r="J50" s="38"/>
      <c r="K50" s="38"/>
      <c r="L50" s="38"/>
      <c r="M50" s="38"/>
      <c r="N50" s="38"/>
      <c r="O50" s="38"/>
      <c r="P50" s="75"/>
      <c r="Q50" s="58">
        <f t="shared" si="2"/>
        <v>290</v>
      </c>
    </row>
    <row r="51" spans="2:17" ht="31.5" x14ac:dyDescent="0.25">
      <c r="B51" s="69" t="s">
        <v>70</v>
      </c>
      <c r="C51" s="69">
        <v>6030</v>
      </c>
      <c r="D51" s="67" t="s">
        <v>74</v>
      </c>
      <c r="E51" s="66" t="s">
        <v>73</v>
      </c>
      <c r="F51" s="122">
        <v>4763.1000000000004</v>
      </c>
      <c r="G51" s="68">
        <v>4763.1000000000004</v>
      </c>
      <c r="H51" s="68">
        <v>3125</v>
      </c>
      <c r="I51" s="70">
        <v>420</v>
      </c>
      <c r="J51" s="71"/>
      <c r="K51" s="71"/>
      <c r="L51" s="71"/>
      <c r="M51" s="71"/>
      <c r="N51" s="71"/>
      <c r="O51" s="71"/>
      <c r="P51" s="76"/>
      <c r="Q51" s="58">
        <f t="shared" si="2"/>
        <v>4763.1000000000004</v>
      </c>
    </row>
    <row r="52" spans="2:17" ht="15.75" x14ac:dyDescent="0.25">
      <c r="B52" s="18" t="s">
        <v>108</v>
      </c>
      <c r="C52" s="18">
        <v>7130</v>
      </c>
      <c r="D52" s="19" t="s">
        <v>113</v>
      </c>
      <c r="E52" s="42" t="s">
        <v>110</v>
      </c>
      <c r="F52" s="114">
        <v>50</v>
      </c>
      <c r="G52" s="58">
        <v>50</v>
      </c>
      <c r="H52" s="58"/>
      <c r="I52" s="58"/>
      <c r="J52" s="38"/>
      <c r="K52" s="38"/>
      <c r="L52" s="38"/>
      <c r="M52" s="38"/>
      <c r="N52" s="38"/>
      <c r="O52" s="38"/>
      <c r="P52" s="38"/>
      <c r="Q52" s="58">
        <f t="shared" si="2"/>
        <v>50</v>
      </c>
    </row>
    <row r="53" spans="2:17" ht="47.25" x14ac:dyDescent="0.25">
      <c r="B53" s="18" t="s">
        <v>109</v>
      </c>
      <c r="C53" s="18">
        <v>7350</v>
      </c>
      <c r="D53" s="19" t="s">
        <v>112</v>
      </c>
      <c r="E53" s="42" t="s">
        <v>111</v>
      </c>
      <c r="F53" s="114">
        <v>200</v>
      </c>
      <c r="G53" s="58">
        <v>200</v>
      </c>
      <c r="H53" s="58"/>
      <c r="I53" s="58"/>
      <c r="J53" s="38"/>
      <c r="K53" s="38"/>
      <c r="L53" s="38"/>
      <c r="M53" s="38"/>
      <c r="N53" s="38"/>
      <c r="O53" s="38"/>
      <c r="P53" s="38"/>
      <c r="Q53" s="58">
        <f t="shared" si="2"/>
        <v>200</v>
      </c>
    </row>
    <row r="54" spans="2:17" ht="47.25" x14ac:dyDescent="0.25">
      <c r="B54" s="18" t="s">
        <v>114</v>
      </c>
      <c r="C54" s="18">
        <v>7460</v>
      </c>
      <c r="D54" s="19"/>
      <c r="E54" s="42" t="s">
        <v>116</v>
      </c>
      <c r="F54" s="114">
        <v>292</v>
      </c>
      <c r="G54" s="58">
        <v>292</v>
      </c>
      <c r="H54" s="58"/>
      <c r="I54" s="58"/>
      <c r="J54" s="38"/>
      <c r="K54" s="38"/>
      <c r="L54" s="38"/>
      <c r="M54" s="38"/>
      <c r="N54" s="38"/>
      <c r="O54" s="38"/>
      <c r="P54" s="38"/>
      <c r="Q54" s="58">
        <f t="shared" si="2"/>
        <v>292</v>
      </c>
    </row>
    <row r="55" spans="2:17" ht="63" x14ac:dyDescent="0.25">
      <c r="B55" s="18" t="s">
        <v>115</v>
      </c>
      <c r="C55" s="18">
        <v>7461</v>
      </c>
      <c r="D55" s="19" t="s">
        <v>118</v>
      </c>
      <c r="E55" s="42" t="s">
        <v>117</v>
      </c>
      <c r="F55" s="114">
        <v>292</v>
      </c>
      <c r="G55" s="58">
        <v>292</v>
      </c>
      <c r="H55" s="58"/>
      <c r="I55" s="58"/>
      <c r="J55" s="38"/>
      <c r="K55" s="38"/>
      <c r="L55" s="38"/>
      <c r="M55" s="38"/>
      <c r="N55" s="38"/>
      <c r="O55" s="38"/>
      <c r="P55" s="38"/>
      <c r="Q55" s="58">
        <f t="shared" si="2"/>
        <v>292</v>
      </c>
    </row>
    <row r="56" spans="2:17" ht="31.5" x14ac:dyDescent="0.25">
      <c r="B56" s="18" t="s">
        <v>105</v>
      </c>
      <c r="C56" s="18">
        <v>7520</v>
      </c>
      <c r="D56" s="19" t="s">
        <v>107</v>
      </c>
      <c r="E56" s="42" t="s">
        <v>106</v>
      </c>
      <c r="F56" s="114">
        <v>80</v>
      </c>
      <c r="G56" s="58">
        <v>80</v>
      </c>
      <c r="H56" s="58"/>
      <c r="I56" s="58"/>
      <c r="J56" s="38"/>
      <c r="K56" s="38"/>
      <c r="L56" s="38"/>
      <c r="M56" s="38"/>
      <c r="N56" s="38"/>
      <c r="O56" s="38"/>
      <c r="P56" s="75"/>
      <c r="Q56" s="58">
        <f t="shared" si="2"/>
        <v>80</v>
      </c>
    </row>
    <row r="57" spans="2:17" ht="31.5" x14ac:dyDescent="0.25">
      <c r="B57" s="18" t="s">
        <v>123</v>
      </c>
      <c r="C57" s="18">
        <v>8330</v>
      </c>
      <c r="D57" s="19" t="s">
        <v>125</v>
      </c>
      <c r="E57" s="63" t="s">
        <v>124</v>
      </c>
      <c r="F57" s="114"/>
      <c r="G57" s="58"/>
      <c r="H57" s="58"/>
      <c r="I57" s="58"/>
      <c r="J57" s="38"/>
      <c r="K57" s="58">
        <v>21</v>
      </c>
      <c r="L57" s="58"/>
      <c r="M57" s="58">
        <v>21</v>
      </c>
      <c r="N57" s="38"/>
      <c r="O57" s="38"/>
      <c r="P57" s="38"/>
      <c r="Q57" s="58">
        <f t="shared" si="2"/>
        <v>21</v>
      </c>
    </row>
    <row r="58" spans="2:17" ht="56.25" x14ac:dyDescent="0.3">
      <c r="B58" s="104" t="s">
        <v>75</v>
      </c>
      <c r="C58" s="18"/>
      <c r="D58" s="19"/>
      <c r="E58" s="103" t="s">
        <v>156</v>
      </c>
      <c r="F58" s="123">
        <f>F59</f>
        <v>97777.238000000012</v>
      </c>
      <c r="G58" s="73">
        <f t="shared" ref="G58:Q58" si="3">G59</f>
        <v>97777.238000000012</v>
      </c>
      <c r="H58" s="73">
        <f t="shared" si="3"/>
        <v>84854.940000000017</v>
      </c>
      <c r="I58" s="61">
        <f t="shared" si="3"/>
        <v>9167.3000000000011</v>
      </c>
      <c r="J58" s="61">
        <f t="shared" si="3"/>
        <v>0</v>
      </c>
      <c r="K58" s="73">
        <f t="shared" si="3"/>
        <v>4060.3919999999998</v>
      </c>
      <c r="L58" s="73">
        <f t="shared" si="3"/>
        <v>134.83199999999999</v>
      </c>
      <c r="M58" s="73">
        <f t="shared" si="3"/>
        <v>3925.56</v>
      </c>
      <c r="N58" s="73">
        <f t="shared" si="3"/>
        <v>1252.78</v>
      </c>
      <c r="O58" s="73">
        <f t="shared" si="3"/>
        <v>50</v>
      </c>
      <c r="P58" s="73">
        <f t="shared" si="3"/>
        <v>50</v>
      </c>
      <c r="Q58" s="73">
        <f t="shared" si="3"/>
        <v>101837.63</v>
      </c>
    </row>
    <row r="59" spans="2:17" ht="56.25" x14ac:dyDescent="0.3">
      <c r="B59" s="105" t="s">
        <v>76</v>
      </c>
      <c r="C59" s="106"/>
      <c r="D59" s="107"/>
      <c r="E59" s="103" t="s">
        <v>156</v>
      </c>
      <c r="F59" s="124">
        <f>F62+F63+F66+F68+F69+F72++++F75</f>
        <v>97777.238000000012</v>
      </c>
      <c r="G59" s="109">
        <f t="shared" ref="G59:Q59" si="4">G62+G63+G66+G68+G69+G72++++G75</f>
        <v>97777.238000000012</v>
      </c>
      <c r="H59" s="109">
        <f t="shared" si="4"/>
        <v>84854.940000000017</v>
      </c>
      <c r="I59" s="108">
        <f t="shared" si="4"/>
        <v>9167.3000000000011</v>
      </c>
      <c r="J59" s="108">
        <f t="shared" si="4"/>
        <v>0</v>
      </c>
      <c r="K59" s="109">
        <f t="shared" si="4"/>
        <v>4060.3919999999998</v>
      </c>
      <c r="L59" s="109">
        <f t="shared" si="4"/>
        <v>134.83199999999999</v>
      </c>
      <c r="M59" s="109">
        <f t="shared" si="4"/>
        <v>3925.56</v>
      </c>
      <c r="N59" s="109">
        <f t="shared" si="4"/>
        <v>1252.78</v>
      </c>
      <c r="O59" s="109">
        <f t="shared" si="4"/>
        <v>50</v>
      </c>
      <c r="P59" s="109">
        <f t="shared" si="4"/>
        <v>50</v>
      </c>
      <c r="Q59" s="109">
        <f t="shared" si="4"/>
        <v>101837.63</v>
      </c>
    </row>
    <row r="60" spans="2:17" ht="15.75" x14ac:dyDescent="0.25">
      <c r="B60" s="18"/>
      <c r="C60" s="18"/>
      <c r="D60" s="19"/>
      <c r="E60" s="13" t="s">
        <v>77</v>
      </c>
      <c r="F60" s="125">
        <v>56234.8</v>
      </c>
      <c r="G60" s="91">
        <v>56234.8</v>
      </c>
      <c r="H60" s="91">
        <v>56234.8</v>
      </c>
      <c r="I60" s="91"/>
      <c r="J60" s="38"/>
      <c r="K60" s="58"/>
      <c r="L60" s="58"/>
      <c r="M60" s="58"/>
      <c r="N60" s="38"/>
      <c r="O60" s="38"/>
      <c r="P60" s="38"/>
      <c r="Q60" s="91">
        <f t="shared" ref="Q60:Q76" si="5">F60+K60</f>
        <v>56234.8</v>
      </c>
    </row>
    <row r="61" spans="2:17" ht="15.75" x14ac:dyDescent="0.25">
      <c r="B61" s="18"/>
      <c r="C61" s="18"/>
      <c r="D61" s="19"/>
      <c r="E61" s="13" t="s">
        <v>78</v>
      </c>
      <c r="F61" s="125">
        <v>863.91</v>
      </c>
      <c r="G61" s="91">
        <v>863.91</v>
      </c>
      <c r="H61" s="91"/>
      <c r="I61" s="91">
        <v>863.91</v>
      </c>
      <c r="J61" s="38"/>
      <c r="K61" s="58"/>
      <c r="L61" s="58"/>
      <c r="M61" s="58"/>
      <c r="N61" s="38"/>
      <c r="O61" s="38"/>
      <c r="P61" s="38"/>
      <c r="Q61" s="91">
        <f t="shared" si="5"/>
        <v>863.91</v>
      </c>
    </row>
    <row r="62" spans="2:17" ht="15.75" x14ac:dyDescent="0.25">
      <c r="B62" s="62" t="s">
        <v>79</v>
      </c>
      <c r="C62" s="18">
        <v>1010</v>
      </c>
      <c r="D62" s="19" t="s">
        <v>80</v>
      </c>
      <c r="E62" s="13" t="s">
        <v>81</v>
      </c>
      <c r="F62" s="126">
        <v>15237.338</v>
      </c>
      <c r="G62" s="92">
        <v>15237.338</v>
      </c>
      <c r="H62" s="91">
        <v>12888.9</v>
      </c>
      <c r="I62" s="91">
        <v>1090.7</v>
      </c>
      <c r="J62" s="91"/>
      <c r="K62" s="91">
        <v>552.47199999999998</v>
      </c>
      <c r="L62" s="91">
        <v>22.472000000000001</v>
      </c>
      <c r="M62" s="91">
        <v>530</v>
      </c>
      <c r="N62" s="17"/>
      <c r="O62" s="17"/>
      <c r="P62" s="17"/>
      <c r="Q62" s="91">
        <f t="shared" si="5"/>
        <v>15789.81</v>
      </c>
    </row>
    <row r="63" spans="2:17" ht="47.25" x14ac:dyDescent="0.25">
      <c r="B63" s="62" t="s">
        <v>82</v>
      </c>
      <c r="C63" s="18">
        <v>1020</v>
      </c>
      <c r="D63" s="19"/>
      <c r="E63" s="13" t="s">
        <v>140</v>
      </c>
      <c r="F63" s="126">
        <f>F64+F65</f>
        <v>20003.600000000002</v>
      </c>
      <c r="G63" s="92">
        <f>G64+G65</f>
        <v>20003.600000000002</v>
      </c>
      <c r="H63" s="92">
        <f>H64+H65</f>
        <v>10556.94</v>
      </c>
      <c r="I63" s="92">
        <v>7921.7</v>
      </c>
      <c r="J63" s="92"/>
      <c r="K63" s="92">
        <v>3507.92</v>
      </c>
      <c r="L63" s="92">
        <f>L64+L65</f>
        <v>112.36</v>
      </c>
      <c r="M63" s="92">
        <f>M64+M65</f>
        <v>3395.56</v>
      </c>
      <c r="N63" s="92">
        <f>N64+N65</f>
        <v>1252.78</v>
      </c>
      <c r="O63" s="92">
        <f>O64+O65</f>
        <v>50</v>
      </c>
      <c r="P63" s="91">
        <v>50</v>
      </c>
      <c r="Q63" s="17">
        <f t="shared" si="5"/>
        <v>23511.520000000004</v>
      </c>
    </row>
    <row r="64" spans="2:17" ht="31.5" x14ac:dyDescent="0.25">
      <c r="B64" s="93" t="s">
        <v>141</v>
      </c>
      <c r="C64" s="93">
        <v>1021</v>
      </c>
      <c r="D64" s="93" t="s">
        <v>83</v>
      </c>
      <c r="E64" s="86" t="s">
        <v>142</v>
      </c>
      <c r="F64" s="127">
        <v>19996.400000000001</v>
      </c>
      <c r="G64" s="98">
        <v>19996.400000000001</v>
      </c>
      <c r="H64" s="98">
        <v>10556.94</v>
      </c>
      <c r="I64" s="98">
        <v>7921.7</v>
      </c>
      <c r="J64" s="50"/>
      <c r="K64" s="91">
        <v>3507.92</v>
      </c>
      <c r="L64" s="91">
        <v>112.36</v>
      </c>
      <c r="M64" s="91">
        <v>3395.56</v>
      </c>
      <c r="N64" s="91">
        <v>1252.78</v>
      </c>
      <c r="O64" s="91">
        <v>50</v>
      </c>
      <c r="P64" s="91">
        <v>50</v>
      </c>
      <c r="Q64" s="17">
        <f t="shared" si="5"/>
        <v>23504.32</v>
      </c>
    </row>
    <row r="65" spans="1:17" ht="63" x14ac:dyDescent="0.25">
      <c r="B65" s="22" t="s">
        <v>150</v>
      </c>
      <c r="C65" s="22">
        <v>1024</v>
      </c>
      <c r="D65" s="19" t="s">
        <v>90</v>
      </c>
      <c r="E65" s="13" t="s">
        <v>91</v>
      </c>
      <c r="F65" s="128">
        <v>7.2</v>
      </c>
      <c r="G65" s="74">
        <v>7.2</v>
      </c>
      <c r="H65" s="38"/>
      <c r="I65" s="74"/>
      <c r="J65" s="38"/>
      <c r="K65" s="21"/>
      <c r="L65" s="17"/>
      <c r="M65" s="17"/>
      <c r="N65" s="17"/>
      <c r="O65" s="17"/>
      <c r="P65" s="17"/>
      <c r="Q65" s="17">
        <f t="shared" si="5"/>
        <v>7.2</v>
      </c>
    </row>
    <row r="66" spans="1:17" ht="31.5" x14ac:dyDescent="0.25">
      <c r="B66" s="95" t="s">
        <v>143</v>
      </c>
      <c r="C66" s="95">
        <v>1030</v>
      </c>
      <c r="D66" s="95"/>
      <c r="E66" s="13" t="s">
        <v>144</v>
      </c>
      <c r="F66" s="128">
        <v>56234.8</v>
      </c>
      <c r="G66" s="74">
        <v>56234.8</v>
      </c>
      <c r="H66" s="74">
        <v>56234.8</v>
      </c>
      <c r="I66" s="74"/>
      <c r="J66" s="38"/>
      <c r="K66" s="21"/>
      <c r="L66" s="17"/>
      <c r="M66" s="17"/>
      <c r="N66" s="17"/>
      <c r="O66" s="17"/>
      <c r="P66" s="17"/>
      <c r="Q66" s="17">
        <f t="shared" si="5"/>
        <v>56234.8</v>
      </c>
    </row>
    <row r="67" spans="1:17" ht="31.5" x14ac:dyDescent="0.25">
      <c r="B67" s="99" t="s">
        <v>145</v>
      </c>
      <c r="C67" s="99">
        <v>1031</v>
      </c>
      <c r="D67" s="99" t="s">
        <v>83</v>
      </c>
      <c r="E67" s="64" t="s">
        <v>142</v>
      </c>
      <c r="F67" s="129">
        <v>56234.8</v>
      </c>
      <c r="G67" s="110">
        <v>56234.8</v>
      </c>
      <c r="H67" s="96">
        <v>56234.8</v>
      </c>
      <c r="I67" s="97"/>
      <c r="J67" s="51"/>
      <c r="K67" s="17"/>
      <c r="L67" s="17"/>
      <c r="M67" s="17"/>
      <c r="N67" s="17"/>
      <c r="O67" s="17"/>
      <c r="P67" s="17"/>
      <c r="Q67" s="17">
        <f t="shared" si="5"/>
        <v>56234.8</v>
      </c>
    </row>
    <row r="68" spans="1:17" ht="63" x14ac:dyDescent="0.25">
      <c r="B68" s="94" t="s">
        <v>146</v>
      </c>
      <c r="C68" s="69">
        <v>1070</v>
      </c>
      <c r="D68" s="26" t="s">
        <v>84</v>
      </c>
      <c r="E68" s="13" t="s">
        <v>85</v>
      </c>
      <c r="F68" s="130">
        <v>1078.3</v>
      </c>
      <c r="G68" s="97">
        <v>1078.3</v>
      </c>
      <c r="H68" s="91">
        <v>1029</v>
      </c>
      <c r="I68" s="91">
        <v>34.4</v>
      </c>
      <c r="J68" s="17"/>
      <c r="K68" s="17"/>
      <c r="L68" s="17"/>
      <c r="M68" s="17"/>
      <c r="N68" s="17"/>
      <c r="O68" s="17"/>
      <c r="P68" s="17"/>
      <c r="Q68" s="17">
        <f t="shared" si="5"/>
        <v>1078.3</v>
      </c>
    </row>
    <row r="69" spans="1:17" ht="31.5" x14ac:dyDescent="0.25">
      <c r="B69" s="62" t="s">
        <v>147</v>
      </c>
      <c r="C69" s="18">
        <v>1140</v>
      </c>
      <c r="D69" s="19"/>
      <c r="E69" s="13" t="s">
        <v>86</v>
      </c>
      <c r="F69" s="126">
        <f>F70+F71</f>
        <v>3050.2</v>
      </c>
      <c r="G69" s="92">
        <f>G70+F71</f>
        <v>3050.2</v>
      </c>
      <c r="H69" s="92">
        <f>H70+H71</f>
        <v>2085.1</v>
      </c>
      <c r="I69" s="92">
        <f>I70+I71</f>
        <v>43.2</v>
      </c>
      <c r="J69" s="17"/>
      <c r="K69" s="17"/>
      <c r="L69" s="17"/>
      <c r="M69" s="17"/>
      <c r="N69" s="17"/>
      <c r="O69" s="17"/>
      <c r="P69" s="17"/>
      <c r="Q69" s="17">
        <f t="shared" si="5"/>
        <v>3050.2</v>
      </c>
    </row>
    <row r="70" spans="1:17" ht="31.5" x14ac:dyDescent="0.25">
      <c r="B70" s="22" t="s">
        <v>148</v>
      </c>
      <c r="C70" s="18">
        <v>1141</v>
      </c>
      <c r="D70" s="19" t="s">
        <v>87</v>
      </c>
      <c r="E70" s="13" t="s">
        <v>88</v>
      </c>
      <c r="F70" s="126">
        <v>2192.6999999999998</v>
      </c>
      <c r="G70" s="91">
        <v>2192.6999999999998</v>
      </c>
      <c r="H70" s="91">
        <v>2085.1</v>
      </c>
      <c r="I70" s="91">
        <v>43.2</v>
      </c>
      <c r="J70" s="17"/>
      <c r="K70" s="17"/>
      <c r="L70" s="17"/>
      <c r="M70" s="17"/>
      <c r="N70" s="17"/>
      <c r="O70" s="17"/>
      <c r="P70" s="17"/>
      <c r="Q70" s="17">
        <f t="shared" si="5"/>
        <v>2192.6999999999998</v>
      </c>
    </row>
    <row r="71" spans="1:17" ht="31.5" x14ac:dyDescent="0.25">
      <c r="B71" s="22" t="s">
        <v>149</v>
      </c>
      <c r="C71" s="18">
        <v>1142</v>
      </c>
      <c r="D71" s="19" t="s">
        <v>87</v>
      </c>
      <c r="E71" s="13" t="s">
        <v>89</v>
      </c>
      <c r="F71" s="125">
        <v>857.5</v>
      </c>
      <c r="G71" s="102">
        <v>857.5</v>
      </c>
      <c r="H71" s="91"/>
      <c r="I71" s="91"/>
      <c r="J71" s="17"/>
      <c r="K71" s="17"/>
      <c r="L71" s="17"/>
      <c r="M71" s="17"/>
      <c r="N71" s="17"/>
      <c r="O71" s="17"/>
      <c r="P71" s="17"/>
      <c r="Q71" s="17">
        <f t="shared" si="5"/>
        <v>857.5</v>
      </c>
    </row>
    <row r="72" spans="1:17" ht="31.5" x14ac:dyDescent="0.25">
      <c r="B72" s="22" t="s">
        <v>151</v>
      </c>
      <c r="C72" s="22">
        <v>1150</v>
      </c>
      <c r="D72" s="25"/>
      <c r="E72" s="42" t="s">
        <v>92</v>
      </c>
      <c r="F72" s="128">
        <f>F73+F74</f>
        <v>1101.7</v>
      </c>
      <c r="G72" s="74">
        <f>G73+G74</f>
        <v>1101.7</v>
      </c>
      <c r="H72" s="74">
        <f>H73+H74</f>
        <v>1057.0999999999999</v>
      </c>
      <c r="I72" s="74">
        <f>I73+I74</f>
        <v>19.600000000000001</v>
      </c>
      <c r="J72" s="17"/>
      <c r="K72" s="17"/>
      <c r="L72" s="17"/>
      <c r="M72" s="17"/>
      <c r="N72" s="17"/>
      <c r="O72" s="17"/>
      <c r="P72" s="17"/>
      <c r="Q72" s="17">
        <f t="shared" si="5"/>
        <v>1101.7</v>
      </c>
    </row>
    <row r="73" spans="1:17" ht="47.25" x14ac:dyDescent="0.25">
      <c r="B73" s="22" t="s">
        <v>152</v>
      </c>
      <c r="C73" s="22">
        <v>1151</v>
      </c>
      <c r="D73" s="19" t="s">
        <v>87</v>
      </c>
      <c r="E73" s="42" t="s">
        <v>153</v>
      </c>
      <c r="F73" s="128">
        <v>141.69999999999999</v>
      </c>
      <c r="G73" s="92">
        <v>141.69999999999999</v>
      </c>
      <c r="H73" s="91">
        <v>97.1</v>
      </c>
      <c r="I73" s="91">
        <v>19.600000000000001</v>
      </c>
      <c r="J73" s="17"/>
      <c r="K73" s="17"/>
      <c r="L73" s="17"/>
      <c r="M73" s="17"/>
      <c r="N73" s="17"/>
      <c r="O73" s="17"/>
      <c r="P73" s="17"/>
      <c r="Q73" s="17">
        <f t="shared" si="5"/>
        <v>141.69999999999999</v>
      </c>
    </row>
    <row r="74" spans="1:17" ht="47.25" x14ac:dyDescent="0.25">
      <c r="B74" s="22" t="s">
        <v>154</v>
      </c>
      <c r="C74" s="22">
        <v>1152</v>
      </c>
      <c r="D74" s="19" t="s">
        <v>87</v>
      </c>
      <c r="E74" s="42" t="s">
        <v>155</v>
      </c>
      <c r="F74" s="128">
        <v>960</v>
      </c>
      <c r="G74" s="92">
        <v>960</v>
      </c>
      <c r="H74" s="91">
        <v>960</v>
      </c>
      <c r="I74" s="91"/>
      <c r="J74" s="91"/>
      <c r="K74" s="91"/>
      <c r="L74" s="91"/>
      <c r="M74" s="91"/>
      <c r="N74" s="91"/>
      <c r="O74" s="91"/>
      <c r="P74" s="91"/>
      <c r="Q74" s="91">
        <f t="shared" si="5"/>
        <v>960</v>
      </c>
    </row>
    <row r="75" spans="1:17" ht="31.5" x14ac:dyDescent="0.25">
      <c r="B75" s="22" t="s">
        <v>93</v>
      </c>
      <c r="C75" s="22">
        <v>5030</v>
      </c>
      <c r="D75" s="26"/>
      <c r="E75" s="64" t="s">
        <v>94</v>
      </c>
      <c r="F75" s="131">
        <f>F76</f>
        <v>1071.3</v>
      </c>
      <c r="G75" s="100">
        <f t="shared" ref="G75:Q76" si="6">G76</f>
        <v>1071.3</v>
      </c>
      <c r="H75" s="100">
        <f t="shared" si="6"/>
        <v>1003.1</v>
      </c>
      <c r="I75" s="100">
        <f t="shared" si="6"/>
        <v>57.7</v>
      </c>
      <c r="J75" s="100">
        <f t="shared" si="6"/>
        <v>0</v>
      </c>
      <c r="K75" s="100">
        <f t="shared" si="6"/>
        <v>0</v>
      </c>
      <c r="L75" s="100">
        <f t="shared" si="6"/>
        <v>0</v>
      </c>
      <c r="M75" s="100">
        <f t="shared" si="6"/>
        <v>0</v>
      </c>
      <c r="N75" s="100">
        <f t="shared" si="6"/>
        <v>0</v>
      </c>
      <c r="O75" s="100">
        <f t="shared" si="6"/>
        <v>0</v>
      </c>
      <c r="P75" s="100">
        <f t="shared" si="6"/>
        <v>0</v>
      </c>
      <c r="Q75" s="100">
        <f t="shared" si="6"/>
        <v>1071.3</v>
      </c>
    </row>
    <row r="76" spans="1:17" ht="47.25" x14ac:dyDescent="0.25">
      <c r="B76" s="22" t="s">
        <v>96</v>
      </c>
      <c r="C76" s="18">
        <v>5031</v>
      </c>
      <c r="D76" s="19" t="s">
        <v>95</v>
      </c>
      <c r="E76" s="16" t="s">
        <v>97</v>
      </c>
      <c r="F76" s="101">
        <v>1071.3</v>
      </c>
      <c r="G76" s="101">
        <v>1071.3</v>
      </c>
      <c r="H76" s="101">
        <v>1003.1</v>
      </c>
      <c r="I76" s="101">
        <v>57.7</v>
      </c>
      <c r="J76" s="101">
        <f t="shared" si="6"/>
        <v>0</v>
      </c>
      <c r="K76" s="101">
        <f t="shared" si="6"/>
        <v>0</v>
      </c>
      <c r="L76" s="101">
        <f t="shared" si="6"/>
        <v>0</v>
      </c>
      <c r="M76" s="101">
        <f t="shared" si="6"/>
        <v>0</v>
      </c>
      <c r="N76" s="101">
        <f t="shared" si="6"/>
        <v>0</v>
      </c>
      <c r="O76" s="101">
        <f t="shared" si="6"/>
        <v>0</v>
      </c>
      <c r="P76" s="101">
        <f t="shared" si="6"/>
        <v>0</v>
      </c>
      <c r="Q76" s="98">
        <f t="shared" si="5"/>
        <v>1071.3</v>
      </c>
    </row>
    <row r="77" spans="1:17" ht="15.75" x14ac:dyDescent="0.25">
      <c r="B77" s="80">
        <v>3700000</v>
      </c>
      <c r="C77" s="23"/>
      <c r="D77" s="28"/>
      <c r="E77" s="29" t="s">
        <v>157</v>
      </c>
      <c r="F77" s="53">
        <f t="shared" ref="F77:P77" si="7">F78</f>
        <v>1017.4</v>
      </c>
      <c r="G77" s="53">
        <f t="shared" si="7"/>
        <v>967.4</v>
      </c>
      <c r="H77" s="53">
        <f t="shared" si="7"/>
        <v>721.6</v>
      </c>
      <c r="I77" s="53">
        <f t="shared" si="7"/>
        <v>0</v>
      </c>
      <c r="J77" s="43">
        <f t="shared" si="7"/>
        <v>0</v>
      </c>
      <c r="K77" s="43">
        <f t="shared" si="7"/>
        <v>0</v>
      </c>
      <c r="L77" s="43">
        <f t="shared" si="7"/>
        <v>0</v>
      </c>
      <c r="M77" s="43">
        <f t="shared" si="7"/>
        <v>0</v>
      </c>
      <c r="N77" s="43">
        <f t="shared" si="7"/>
        <v>0</v>
      </c>
      <c r="O77" s="43">
        <f t="shared" si="7"/>
        <v>0</v>
      </c>
      <c r="P77" s="43">
        <f t="shared" si="7"/>
        <v>0</v>
      </c>
      <c r="Q77" s="61">
        <f t="shared" si="2"/>
        <v>1017.4</v>
      </c>
    </row>
    <row r="78" spans="1:17" ht="15.75" x14ac:dyDescent="0.25">
      <c r="B78" s="81">
        <v>3710000</v>
      </c>
      <c r="C78" s="33"/>
      <c r="D78" s="34"/>
      <c r="E78" s="30" t="s">
        <v>157</v>
      </c>
      <c r="F78" s="53">
        <f>F80+F81+F79</f>
        <v>1017.4</v>
      </c>
      <c r="G78" s="53">
        <f>G80+G81+G79</f>
        <v>967.4</v>
      </c>
      <c r="H78" s="53">
        <f>H80+H81+H79</f>
        <v>721.6</v>
      </c>
      <c r="I78" s="53">
        <f t="shared" ref="I78:Q78" si="8">I80+I81+I79</f>
        <v>0</v>
      </c>
      <c r="J78" s="43">
        <f t="shared" si="8"/>
        <v>0</v>
      </c>
      <c r="K78" s="43">
        <f t="shared" si="8"/>
        <v>0</v>
      </c>
      <c r="L78" s="43">
        <f t="shared" si="8"/>
        <v>0</v>
      </c>
      <c r="M78" s="43">
        <f t="shared" si="8"/>
        <v>0</v>
      </c>
      <c r="N78" s="43">
        <f t="shared" si="8"/>
        <v>0</v>
      </c>
      <c r="O78" s="43">
        <f t="shared" si="8"/>
        <v>0</v>
      </c>
      <c r="P78" s="43">
        <f t="shared" si="8"/>
        <v>0</v>
      </c>
      <c r="Q78" s="53">
        <f t="shared" si="8"/>
        <v>1017.4</v>
      </c>
    </row>
    <row r="79" spans="1:17" ht="63" x14ac:dyDescent="0.25">
      <c r="A79" s="78"/>
      <c r="B79" s="79">
        <v>3710160</v>
      </c>
      <c r="C79" s="33" t="s">
        <v>72</v>
      </c>
      <c r="D79" s="28" t="s">
        <v>22</v>
      </c>
      <c r="E79" s="55" t="s">
        <v>71</v>
      </c>
      <c r="F79" s="54">
        <v>817.4</v>
      </c>
      <c r="G79" s="54">
        <v>817.4</v>
      </c>
      <c r="H79" s="54">
        <v>721.6</v>
      </c>
      <c r="I79" s="54"/>
      <c r="J79" s="43"/>
      <c r="K79" s="43"/>
      <c r="L79" s="43"/>
      <c r="M79" s="43"/>
      <c r="N79" s="43"/>
      <c r="O79" s="43"/>
      <c r="P79" s="43"/>
      <c r="Q79" s="58">
        <f>F79+K79</f>
        <v>817.4</v>
      </c>
    </row>
    <row r="80" spans="1:17" ht="47.25" x14ac:dyDescent="0.25">
      <c r="A80" s="78"/>
      <c r="B80" s="31">
        <v>3718110</v>
      </c>
      <c r="C80" s="18">
        <v>8110</v>
      </c>
      <c r="D80" s="19" t="s">
        <v>51</v>
      </c>
      <c r="E80" s="36" t="s">
        <v>52</v>
      </c>
      <c r="F80" s="54">
        <v>150</v>
      </c>
      <c r="G80" s="44">
        <v>150</v>
      </c>
      <c r="H80" s="45"/>
      <c r="I80" s="45"/>
      <c r="J80" s="45"/>
      <c r="K80" s="52"/>
      <c r="L80" s="52"/>
      <c r="M80" s="52"/>
      <c r="N80" s="52"/>
      <c r="O80" s="45"/>
      <c r="P80" s="45"/>
      <c r="Q80" s="58">
        <f>F80+K80</f>
        <v>150</v>
      </c>
    </row>
    <row r="81" spans="1:17" ht="15.75" x14ac:dyDescent="0.25">
      <c r="A81" s="78"/>
      <c r="B81" s="31">
        <v>3718700</v>
      </c>
      <c r="C81" s="31">
        <v>8700</v>
      </c>
      <c r="D81" s="32" t="s">
        <v>35</v>
      </c>
      <c r="E81" s="13" t="s">
        <v>36</v>
      </c>
      <c r="F81" s="54">
        <v>50</v>
      </c>
      <c r="G81" s="54"/>
      <c r="H81" s="35"/>
      <c r="I81" s="35"/>
      <c r="J81" s="35"/>
      <c r="K81" s="35"/>
      <c r="L81" s="35"/>
      <c r="M81" s="35"/>
      <c r="N81" s="35"/>
      <c r="O81" s="35"/>
      <c r="P81" s="35"/>
      <c r="Q81" s="58">
        <f>F81+K81</f>
        <v>50</v>
      </c>
    </row>
    <row r="82" spans="1:17" ht="15.75" customHeight="1" x14ac:dyDescent="0.25">
      <c r="A82" s="78"/>
      <c r="B82" s="31">
        <v>3718710</v>
      </c>
      <c r="C82" s="31">
        <v>8710</v>
      </c>
      <c r="D82" s="32" t="s">
        <v>133</v>
      </c>
      <c r="E82" s="13" t="s">
        <v>134</v>
      </c>
      <c r="F82" s="54">
        <v>50</v>
      </c>
      <c r="G82" s="54"/>
      <c r="H82" s="35"/>
      <c r="I82" s="35"/>
      <c r="J82" s="35"/>
      <c r="K82" s="35"/>
      <c r="L82" s="35"/>
      <c r="M82" s="35"/>
      <c r="N82" s="35"/>
      <c r="O82" s="35"/>
      <c r="P82" s="35"/>
      <c r="Q82" s="58">
        <f>F82+K82</f>
        <v>50</v>
      </c>
    </row>
    <row r="83" spans="1:17" ht="15.75" hidden="1" x14ac:dyDescent="0.25">
      <c r="B83" s="31"/>
      <c r="C83" s="31"/>
      <c r="D83" s="32"/>
      <c r="E83" s="13"/>
      <c r="F83" s="54"/>
      <c r="G83" s="44"/>
      <c r="H83" s="35"/>
      <c r="I83" s="35"/>
      <c r="J83" s="35"/>
      <c r="K83" s="35"/>
      <c r="L83" s="35"/>
      <c r="M83" s="35"/>
      <c r="N83" s="35"/>
      <c r="O83" s="35"/>
      <c r="P83" s="35"/>
      <c r="Q83" s="58"/>
    </row>
    <row r="84" spans="1:17" ht="15.75" hidden="1" x14ac:dyDescent="0.25">
      <c r="B84" s="31"/>
      <c r="C84" s="31"/>
      <c r="D84" s="32"/>
      <c r="E84" s="13"/>
      <c r="F84" s="54"/>
      <c r="G84" s="44"/>
      <c r="H84" s="35"/>
      <c r="I84" s="35"/>
      <c r="J84" s="35"/>
      <c r="K84" s="35"/>
      <c r="L84" s="35"/>
      <c r="M84" s="35"/>
      <c r="N84" s="35"/>
      <c r="O84" s="35"/>
      <c r="P84" s="35"/>
      <c r="Q84" s="58"/>
    </row>
    <row r="85" spans="1:17" ht="15.75" x14ac:dyDescent="0.25">
      <c r="B85" s="59" t="s">
        <v>12</v>
      </c>
      <c r="C85" s="59" t="s">
        <v>12</v>
      </c>
      <c r="D85" s="59" t="s">
        <v>12</v>
      </c>
      <c r="E85" s="60" t="s">
        <v>13</v>
      </c>
      <c r="F85" s="73">
        <f>F16+F77+F58</f>
        <v>137039.63800000004</v>
      </c>
      <c r="G85" s="73">
        <f t="shared" ref="G85:Q85" si="9">G16+G77+G58</f>
        <v>136989.63800000004</v>
      </c>
      <c r="H85" s="73">
        <f t="shared" si="9"/>
        <v>114357.14000000001</v>
      </c>
      <c r="I85" s="73">
        <f t="shared" si="9"/>
        <v>10926.800000000001</v>
      </c>
      <c r="J85" s="73">
        <f t="shared" si="9"/>
        <v>0</v>
      </c>
      <c r="K85" s="73">
        <f t="shared" si="9"/>
        <v>5089.0919999999996</v>
      </c>
      <c r="L85" s="73">
        <f t="shared" si="9"/>
        <v>134.83199999999999</v>
      </c>
      <c r="M85" s="73">
        <f t="shared" si="9"/>
        <v>4954.26</v>
      </c>
      <c r="N85" s="73">
        <f t="shared" si="9"/>
        <v>1283.98</v>
      </c>
      <c r="O85" s="73">
        <f t="shared" si="9"/>
        <v>52</v>
      </c>
      <c r="P85" s="73">
        <f t="shared" si="9"/>
        <v>50</v>
      </c>
      <c r="Q85" s="73">
        <f t="shared" si="9"/>
        <v>142128.73000000001</v>
      </c>
    </row>
    <row r="86" spans="1:17" ht="15.75" x14ac:dyDescent="0.25">
      <c r="F86" s="48"/>
    </row>
    <row r="87" spans="1:17" x14ac:dyDescent="0.25">
      <c r="F87" s="77"/>
      <c r="G87" s="47"/>
      <c r="Q87" s="111"/>
    </row>
    <row r="88" spans="1:17" x14ac:dyDescent="0.25">
      <c r="F88" s="77"/>
      <c r="Q88" s="46"/>
    </row>
    <row r="89" spans="1:17" x14ac:dyDescent="0.25">
      <c r="E89" s="77"/>
      <c r="F89" s="77"/>
      <c r="M89" s="41"/>
      <c r="Q89" s="111"/>
    </row>
    <row r="92" spans="1:17" x14ac:dyDescent="0.25">
      <c r="Q92" s="46"/>
    </row>
  </sheetData>
  <mergeCells count="23">
    <mergeCell ref="M12:M14"/>
    <mergeCell ref="N12:O12"/>
    <mergeCell ref="P12:P14"/>
    <mergeCell ref="O13:O14"/>
    <mergeCell ref="K12:K14"/>
    <mergeCell ref="L12:L14"/>
    <mergeCell ref="N13:N14"/>
    <mergeCell ref="K1:Q1"/>
    <mergeCell ref="K2:Q2"/>
    <mergeCell ref="K3:R3"/>
    <mergeCell ref="B11:B14"/>
    <mergeCell ref="C11:C14"/>
    <mergeCell ref="D11:D14"/>
    <mergeCell ref="H13:H14"/>
    <mergeCell ref="E11:E14"/>
    <mergeCell ref="F12:F14"/>
    <mergeCell ref="G12:G14"/>
    <mergeCell ref="F11:J11"/>
    <mergeCell ref="Q11:Q14"/>
    <mergeCell ref="K11:P11"/>
    <mergeCell ref="I13:I14"/>
    <mergeCell ref="J12:J14"/>
    <mergeCell ref="H12:I1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2020-12-22T08:18:09Z</cp:lastPrinted>
  <dcterms:created xsi:type="dcterms:W3CDTF">2006-09-16T00:00:00Z</dcterms:created>
  <dcterms:modified xsi:type="dcterms:W3CDTF">2021-01-16T06:42:38Z</dcterms:modified>
</cp:coreProperties>
</file>